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E1FF3809-B30F-4883-BA8E-96494832321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'DC30'!$A$1:$L$43</definedName>
    <definedName name="_xlnm.Print_Area" localSheetId="14">'DC31'!$A$1:$L$43</definedName>
    <definedName name="_xlnm.Print_Area" localSheetId="19">'DC32'!$A$1:$L$43</definedName>
    <definedName name="_xlnm.Print_Area" localSheetId="0">'MP301'!$A$1:$L$43</definedName>
    <definedName name="_xlnm.Print_Area" localSheetId="1">'MP302'!$A$1:$L$43</definedName>
    <definedName name="_xlnm.Print_Area" localSheetId="2">'MP303'!$A$1:$L$43</definedName>
    <definedName name="_xlnm.Print_Area" localSheetId="3">'MP304'!$A$1:$L$43</definedName>
    <definedName name="_xlnm.Print_Area" localSheetId="4">'MP305'!$A$1:$L$43</definedName>
    <definedName name="_xlnm.Print_Area" localSheetId="5">'MP306'!$A$1:$L$43</definedName>
    <definedName name="_xlnm.Print_Area" localSheetId="6">'MP307'!$A$1:$L$43</definedName>
    <definedName name="_xlnm.Print_Area" localSheetId="8">'MP311'!$A$1:$L$43</definedName>
    <definedName name="_xlnm.Print_Area" localSheetId="9">'MP312'!$A$1:$L$43</definedName>
    <definedName name="_xlnm.Print_Area" localSheetId="10">'MP313'!$A$1:$L$43</definedName>
    <definedName name="_xlnm.Print_Area" localSheetId="11">'MP314'!$A$1:$L$43</definedName>
    <definedName name="_xlnm.Print_Area" localSheetId="12">'MP315'!$A$1:$L$43</definedName>
    <definedName name="_xlnm.Print_Area" localSheetId="13">'MP316'!$A$1:$L$43</definedName>
    <definedName name="_xlnm.Print_Area" localSheetId="15">'MP321'!$A$1:$L$43</definedName>
    <definedName name="_xlnm.Print_Area" localSheetId="16">'MP324'!$A$1:$L$43</definedName>
    <definedName name="_xlnm.Print_Area" localSheetId="17">'MP325'!$A$1:$L$43</definedName>
    <definedName name="_xlnm.Print_Area" localSheetId="18">'MP326'!$A$1:$L$43</definedName>
    <definedName name="_xlnm.Print_Area" localSheetId="2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2" l="1"/>
  <c r="E40" i="2" s="1"/>
  <c r="C38" i="4"/>
  <c r="C40" i="4" s="1"/>
  <c r="K38" i="7"/>
  <c r="K40" i="7" s="1"/>
  <c r="I38" i="9"/>
  <c r="E38" i="13"/>
  <c r="E40" i="13" s="1"/>
  <c r="C38" i="15"/>
  <c r="C40" i="15" s="1"/>
  <c r="K38" i="18"/>
  <c r="K40" i="18" s="1"/>
  <c r="F38" i="18"/>
  <c r="F40" i="18" s="1"/>
  <c r="I38" i="20"/>
  <c r="G38" i="1"/>
  <c r="G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E38" i="14" s="1"/>
  <c r="E40" i="14" s="1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C38" i="16" s="1"/>
  <c r="C40" i="16" s="1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K38" i="19" s="1"/>
  <c r="K40" i="19" s="1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I38" i="21" s="1"/>
  <c r="H36" i="21"/>
  <c r="G36" i="21"/>
  <c r="F36" i="21"/>
  <c r="E36" i="21"/>
  <c r="D36" i="21"/>
  <c r="C36" i="21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<sst xmlns="http://schemas.openxmlformats.org/spreadsheetml/2006/main" count="1974" uniqueCount="73">
  <si>
    <t>Mpumalanga: Albert Luthuli (MP301)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</si>
  <si>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</si>
  <si>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</si>
  <si>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</si>
  <si>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</si>
  <si>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</si>
  <si>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</si>
  <si>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</si>
  <si>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</si>
  <si>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</si>
  <si>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</si>
  <si>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</si>
  <si>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</si>
  <si>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</si>
  <si>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</si>
  <si>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</si>
  <si>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</si>
  <si>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</si>
  <si>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</si>
  <si>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</si>
  <si>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</si>
  <si>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</si>
  <si>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</si>
  <si>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</si>
  <si>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</si>
  <si>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</si>
  <si>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</si>
  <si>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</si>
  <si>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</si>
  <si>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</si>
  <si>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</si>
  <si>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</si>
  <si>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</si>
  <si>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</si>
  <si>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</si>
  <si>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</si>
  <si>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</si>
  <si>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</si>
  <si>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</si>
  <si>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</si>
  <si>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</si>
  <si>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</si>
  <si>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</si>
  <si>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</si>
  <si>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</si>
  <si>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</si>
  <si>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</si>
  <si>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</si>
  <si>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</si>
  <si>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</si>
  <si>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A7 Budgeted Cash Flows ( Water management                                   ) for 4th Quarter ended 30 June 2025 (Figures Finalised as at 2025/10/28)</t>
  </si>
  <si>
    <t>Mpumalanga: Mkhondo (MP303) - Table A7 Budgeted Cash Flows ( Water management                                   ) for 4th Quarter ended 30 June 2025 (Figures Finalised as at 2025/10/28)</t>
  </si>
  <si>
    <t>Mpumalanga: Pixley Ka Seme (MP) (MP304) - Table A7 Budgeted Cash Flows ( Water management                                   ) for 4th Quarter ended 30 June 2025 (Figures Finalised as at 2025/10/28)</t>
  </si>
  <si>
    <t>Mpumalanga: Lekwa (MP305) - Table A7 Budgeted Cash Flows ( Water management                                   ) for 4th Quarter ended 30 June 2025 (Figures Finalised as at 2025/10/28)</t>
  </si>
  <si>
    <t>Mpumalanga: Dipaleseng (MP306) - Table A7 Budgeted Cash Flows ( Water management                                   ) for 4th Quarter ended 30 June 2025 (Figures Finalised as at 2025/10/28)</t>
  </si>
  <si>
    <t>Mpumalanga: Govan Mbeki (MP307) - Table A7 Budgeted Cash Flows ( Water management                                   ) for 4th Quarter ended 30 June 2025 (Figures Finalised as at 2025/10/28)</t>
  </si>
  <si>
    <t>Mpumalanga: Gert Sibande (DC30) - Table A7 Budgeted Cash Flows ( Water management                                   ) for 4th Quarter ended 30 June 2025 (Figures Finalised as at 2025/10/28)</t>
  </si>
  <si>
    <t>Mpumalanga: Victor Khanye (MP311) - Table A7 Budgeted Cash Flows ( Water management                                   ) for 4th Quarter ended 30 June 2025 (Figures Finalised as at 2025/10/28)</t>
  </si>
  <si>
    <t>Mpumalanga: Emalahleni (MP) (MP312) - Table A7 Budgeted Cash Flows ( Water management                                   ) for 4th Quarter ended 30 June 2025 (Figures Finalised as at 2025/10/28)</t>
  </si>
  <si>
    <t>Mpumalanga: Steve Tshwete (MP313) - Table A7 Budgeted Cash Flows ( Water management                                   ) for 4th Quarter ended 30 June 2025 (Figures Finalised as at 2025/10/28)</t>
  </si>
  <si>
    <t>Mpumalanga: Emakhazeni (MP314) - Table A7 Budgeted Cash Flows ( Water management                                   ) for 4th Quarter ended 30 June 2025 (Figures Finalised as at 2025/10/28)</t>
  </si>
  <si>
    <t>Mpumalanga: Thembisile Hani (MP315) - Table A7 Budgeted Cash Flows ( Water management                                   ) for 4th Quarter ended 30 June 2025 (Figures Finalised as at 2025/10/28)</t>
  </si>
  <si>
    <t>Mpumalanga: Dr J.S. Moroka (MP316) - Table A7 Budgeted Cash Flows ( Water management                                   ) for 4th Quarter ended 30 June 2025 (Figures Finalised as at 2025/10/28)</t>
  </si>
  <si>
    <t>Mpumalanga: Nkangala (DC31) - Table A7 Budgeted Cash Flows ( Water management                                   ) for 4th Quarter ended 30 June 2025 (Figures Finalised as at 2025/10/28)</t>
  </si>
  <si>
    <t>Mpumalanga: Thaba Chweu (MP321) - Table A7 Budgeted Cash Flows ( Water management                                   ) for 4th Quarter ended 30 June 2025 (Figures Finalised as at 2025/10/28)</t>
  </si>
  <si>
    <t>Mpumalanga: Nkomazi (MP324) - Table A7 Budgeted Cash Flows ( Water management                                   ) for 4th Quarter ended 30 June 2025 (Figures Finalised as at 2025/10/28)</t>
  </si>
  <si>
    <t>Mpumalanga: Bushbuckridge (MP325) - Table A7 Budgeted Cash Flows ( Water management                                   ) for 4th Quarter ended 30 June 2025 (Figures Finalised as at 2025/10/28)</t>
  </si>
  <si>
    <t>Mpumalanga: City of Mbombela (MP326) - Table A7 Budgeted Cash Flows ( Water management                                   ) for 4th Quarter ended 30 June 2025 (Figures Finalised as at 2025/10/28)</t>
  </si>
  <si>
    <t>Mpumalanga: Ehlanzeni (DC32)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</si>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</sst>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4363096</v>
      </c>
      <c r="F7" s="21">
        <v>11006592</v>
      </c>
      <c r="G7" s="19">
        <v>11006592</v>
      </c>
      <c r="H7" s="20">
        <v>11006592</v>
      </c>
      <c r="I7" s="22">
        <v>6328056</v>
      </c>
      <c r="J7" s="23">
        <v>11581041</v>
      </c>
      <c r="K7" s="19">
        <v>12113767</v>
      </c>
      <c r="L7" s="20">
        <v>12646775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156068</v>
      </c>
      <c r="J11" s="23">
        <v>2706085</v>
      </c>
      <c r="K11" s="19">
        <v>2830562</v>
      </c>
      <c r="L11" s="20">
        <v>2955108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-30467401</v>
      </c>
      <c r="F14" s="21">
        <v>-53440757</v>
      </c>
      <c r="G14" s="19">
        <v>-61070161</v>
      </c>
      <c r="H14" s="20">
        <v>-61070161</v>
      </c>
      <c r="I14" s="22">
        <v>-31400360</v>
      </c>
      <c r="J14" s="23">
        <v>-103046487</v>
      </c>
      <c r="K14" s="19">
        <v>-110525275</v>
      </c>
      <c r="L14" s="20">
        <v>-114966212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-26104305</v>
      </c>
      <c r="F17" s="29">
        <f t="shared" si="0"/>
        <v>-42434165</v>
      </c>
      <c r="G17" s="27">
        <f t="shared" si="0"/>
        <v>-50063569</v>
      </c>
      <c r="H17" s="30">
        <f t="shared" si="0"/>
        <v>-50063569</v>
      </c>
      <c r="I17" s="29">
        <f t="shared" si="0"/>
        <v>-24916236</v>
      </c>
      <c r="J17" s="31">
        <f t="shared" si="0"/>
        <v>-88759361</v>
      </c>
      <c r="K17" s="27">
        <f t="shared" si="0"/>
        <v>-95580946</v>
      </c>
      <c r="L17" s="28">
        <f t="shared" si="0"/>
        <v>-99364329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-3671500</v>
      </c>
      <c r="G26" s="19">
        <v>-4</v>
      </c>
      <c r="H26" s="20">
        <v>-4</v>
      </c>
      <c r="I26" s="22">
        <v>-3500</v>
      </c>
      <c r="J26" s="23">
        <v>-95000000</v>
      </c>
      <c r="K26" s="19">
        <v>-105423000</v>
      </c>
      <c r="L26" s="20">
        <v>-79744000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-3671500</v>
      </c>
      <c r="G27" s="27">
        <f t="shared" si="1"/>
        <v>-4</v>
      </c>
      <c r="H27" s="28">
        <f t="shared" si="1"/>
        <v>-4</v>
      </c>
      <c r="I27" s="30">
        <f t="shared" si="1"/>
        <v>-3500</v>
      </c>
      <c r="J27" s="31">
        <f t="shared" si="1"/>
        <v>-95000000</v>
      </c>
      <c r="K27" s="27">
        <f t="shared" si="1"/>
        <v>-105423000</v>
      </c>
      <c r="L27" s="28">
        <f t="shared" si="1"/>
        <v>-79744000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-26104305</v>
      </c>
      <c r="F38" s="35">
        <f t="shared" si="3"/>
        <v>-46105665</v>
      </c>
      <c r="G38" s="33">
        <f t="shared" si="3"/>
        <v>-50063573</v>
      </c>
      <c r="H38" s="34">
        <f t="shared" si="3"/>
        <v>-50063573</v>
      </c>
      <c r="I38" s="36">
        <f t="shared" si="3"/>
        <v>-24919736</v>
      </c>
      <c r="J38" s="37">
        <f t="shared" si="3"/>
        <v>-183759361</v>
      </c>
      <c r="K38" s="33">
        <f t="shared" si="3"/>
        <v>-201003946</v>
      </c>
      <c r="L38" s="34">
        <f t="shared" si="3"/>
        <v>-179108329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-26842881</v>
      </c>
      <c r="J39" s="37">
        <v>0</v>
      </c>
      <c r="K39" s="33">
        <v>-183759361</v>
      </c>
      <c r="L39" s="34">
        <v>-384763303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-26104305</v>
      </c>
      <c r="F40" s="47">
        <f t="shared" si="4"/>
        <v>-46105665</v>
      </c>
      <c r="G40" s="45">
        <f t="shared" si="4"/>
        <v>-50063573</v>
      </c>
      <c r="H40" s="46">
        <f t="shared" si="4"/>
        <v>-50063573</v>
      </c>
      <c r="I40" s="48">
        <v>-51762617</v>
      </c>
      <c r="J40" s="49">
        <f>+J38+J39</f>
        <v>-183759361</v>
      </c>
      <c r="K40" s="45">
        <f>+K38+K39</f>
        <v>-384763307</v>
      </c>
      <c r="L40" s="46">
        <f>+L38+L39</f>
        <v>-563871632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-92115000</v>
      </c>
      <c r="G14" s="19">
        <v>-27112000</v>
      </c>
      <c r="H14" s="20">
        <v>-27112000</v>
      </c>
      <c r="I14" s="22">
        <v>0</v>
      </c>
      <c r="J14" s="23">
        <v>-76712109</v>
      </c>
      <c r="K14" s="19">
        <v>-294697482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-92115000</v>
      </c>
      <c r="G17" s="27">
        <f t="shared" si="0"/>
        <v>-27112000</v>
      </c>
      <c r="H17" s="30">
        <f t="shared" si="0"/>
        <v>-27112000</v>
      </c>
      <c r="I17" s="29">
        <f t="shared" si="0"/>
        <v>0</v>
      </c>
      <c r="J17" s="31">
        <f t="shared" si="0"/>
        <v>-76712109</v>
      </c>
      <c r="K17" s="27">
        <f t="shared" si="0"/>
        <v>-294697482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-92115000</v>
      </c>
      <c r="G38" s="33">
        <f t="shared" si="3"/>
        <v>-27112000</v>
      </c>
      <c r="H38" s="34">
        <f t="shared" si="3"/>
        <v>-27112000</v>
      </c>
      <c r="I38" s="36">
        <f t="shared" si="3"/>
        <v>0</v>
      </c>
      <c r="J38" s="37">
        <f t="shared" si="3"/>
        <v>-76712109</v>
      </c>
      <c r="K38" s="33">
        <f t="shared" si="3"/>
        <v>-294697482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-92115000</v>
      </c>
      <c r="G40" s="45">
        <f t="shared" si="4"/>
        <v>-27112000</v>
      </c>
      <c r="H40" s="46">
        <f t="shared" si="4"/>
        <v>-27112000</v>
      </c>
      <c r="I40" s="48">
        <v>0</v>
      </c>
      <c r="J40" s="49">
        <f>+J38+J39</f>
        <v>-76712109</v>
      </c>
      <c r="K40" s="45">
        <f>+K38+K39</f>
        <v>-294697482</v>
      </c>
      <c r="L40" s="46">
        <f>+L38+L39</f>
        <v>0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13731727</v>
      </c>
      <c r="D7" s="19">
        <v>14186391</v>
      </c>
      <c r="E7" s="20">
        <v>14078199</v>
      </c>
      <c r="F7" s="21">
        <v>13490445</v>
      </c>
      <c r="G7" s="19">
        <v>13553535</v>
      </c>
      <c r="H7" s="20">
        <v>13553535</v>
      </c>
      <c r="I7" s="22">
        <v>14829825</v>
      </c>
      <c r="J7" s="23">
        <v>25998452</v>
      </c>
      <c r="K7" s="19">
        <v>27688336</v>
      </c>
      <c r="L7" s="20">
        <v>28962000</v>
      </c>
    </row>
    <row r="8" spans="1:12" x14ac:dyDescent="0.25">
      <c r="A8" s="24" t="s">
        <v>23</v>
      </c>
      <c r="B8" s="18" t="s">
        <v>19</v>
      </c>
      <c r="C8" s="19">
        <v>648</v>
      </c>
      <c r="D8" s="19">
        <v>0</v>
      </c>
      <c r="E8" s="20">
        <v>0</v>
      </c>
      <c r="F8" s="21">
        <v>2880731</v>
      </c>
      <c r="G8" s="19">
        <v>3940686</v>
      </c>
      <c r="H8" s="20">
        <v>3940686</v>
      </c>
      <c r="I8" s="22">
        <v>0</v>
      </c>
      <c r="J8" s="23">
        <v>7557848</v>
      </c>
      <c r="K8" s="19">
        <v>4386859</v>
      </c>
      <c r="L8" s="20">
        <v>2783927</v>
      </c>
    </row>
    <row r="9" spans="1:12" x14ac:dyDescent="0.25">
      <c r="A9" s="24" t="s">
        <v>24</v>
      </c>
      <c r="B9" s="18" t="s">
        <v>25</v>
      </c>
      <c r="C9" s="19">
        <v>2465871</v>
      </c>
      <c r="D9" s="19">
        <v>2969201</v>
      </c>
      <c r="E9" s="20">
        <v>3324381</v>
      </c>
      <c r="F9" s="21">
        <v>4029209</v>
      </c>
      <c r="G9" s="19">
        <v>4029209</v>
      </c>
      <c r="H9" s="20">
        <v>4029209</v>
      </c>
      <c r="I9" s="22">
        <v>3593206</v>
      </c>
      <c r="J9" s="23">
        <v>5560214</v>
      </c>
      <c r="K9" s="19">
        <v>5471217</v>
      </c>
      <c r="L9" s="20">
        <v>5626674</v>
      </c>
    </row>
    <row r="10" spans="1:12" x14ac:dyDescent="0.25">
      <c r="A10" s="24" t="s">
        <v>26</v>
      </c>
      <c r="B10" s="18" t="s">
        <v>25</v>
      </c>
      <c r="C10" s="19">
        <v>85000000</v>
      </c>
      <c r="D10" s="19">
        <v>20437344</v>
      </c>
      <c r="E10" s="20">
        <v>0</v>
      </c>
      <c r="F10" s="21">
        <v>0</v>
      </c>
      <c r="G10" s="19">
        <v>0</v>
      </c>
      <c r="H10" s="20">
        <v>0</v>
      </c>
      <c r="I10" s="22">
        <v>9505119</v>
      </c>
      <c r="J10" s="23">
        <v>23248000</v>
      </c>
      <c r="K10" s="19">
        <v>10000000</v>
      </c>
      <c r="L10" s="20">
        <v>10000000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5302775</v>
      </c>
      <c r="G11" s="19">
        <v>5302775</v>
      </c>
      <c r="H11" s="20">
        <v>5302775</v>
      </c>
      <c r="I11" s="22">
        <v>130904</v>
      </c>
      <c r="J11" s="23">
        <v>688728</v>
      </c>
      <c r="K11" s="19">
        <v>733476</v>
      </c>
      <c r="L11" s="20">
        <v>767220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-21429321</v>
      </c>
      <c r="D14" s="19">
        <v>-28625106</v>
      </c>
      <c r="E14" s="20">
        <v>-43670711</v>
      </c>
      <c r="F14" s="21">
        <v>-149740603</v>
      </c>
      <c r="G14" s="19">
        <v>-133139103</v>
      </c>
      <c r="H14" s="20">
        <v>-133139103</v>
      </c>
      <c r="I14" s="22">
        <v>-41666827</v>
      </c>
      <c r="J14" s="23">
        <v>-83683118</v>
      </c>
      <c r="K14" s="19">
        <v>-118310190</v>
      </c>
      <c r="L14" s="20">
        <v>-89637159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79768925</v>
      </c>
      <c r="D17" s="27">
        <f t="shared" ref="D17:L17" si="0">SUM(D6:D16)</f>
        <v>8967830</v>
      </c>
      <c r="E17" s="28">
        <f t="shared" si="0"/>
        <v>-26268131</v>
      </c>
      <c r="F17" s="29">
        <f t="shared" si="0"/>
        <v>-124037443</v>
      </c>
      <c r="G17" s="27">
        <f t="shared" si="0"/>
        <v>-106312898</v>
      </c>
      <c r="H17" s="30">
        <f t="shared" si="0"/>
        <v>-106312898</v>
      </c>
      <c r="I17" s="29">
        <f t="shared" si="0"/>
        <v>-13607773</v>
      </c>
      <c r="J17" s="31">
        <f t="shared" si="0"/>
        <v>-20629876</v>
      </c>
      <c r="K17" s="27">
        <f t="shared" si="0"/>
        <v>-70030302</v>
      </c>
      <c r="L17" s="28">
        <f t="shared" si="0"/>
        <v>-41497338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-50813914</v>
      </c>
      <c r="D26" s="19">
        <v>-8179537</v>
      </c>
      <c r="E26" s="20">
        <v>-4275341</v>
      </c>
      <c r="F26" s="21">
        <v>-14387764</v>
      </c>
      <c r="G26" s="19">
        <v>-17551761</v>
      </c>
      <c r="H26" s="20">
        <v>-17551761</v>
      </c>
      <c r="I26" s="22">
        <v>-21794977</v>
      </c>
      <c r="J26" s="23">
        <v>-61628997</v>
      </c>
      <c r="K26" s="19">
        <v>-36795676</v>
      </c>
      <c r="L26" s="20">
        <v>-24403047</v>
      </c>
    </row>
    <row r="27" spans="1:12" x14ac:dyDescent="0.25">
      <c r="A27" s="25" t="s">
        <v>39</v>
      </c>
      <c r="B27" s="26" t="s">
        <v>19</v>
      </c>
      <c r="C27" s="27">
        <f>SUM(C21:C26)</f>
        <v>-50813914</v>
      </c>
      <c r="D27" s="27">
        <f t="shared" ref="D27:L27" si="1">SUM(D21:D26)</f>
        <v>-8179537</v>
      </c>
      <c r="E27" s="28">
        <f t="shared" si="1"/>
        <v>-4275341</v>
      </c>
      <c r="F27" s="29">
        <f t="shared" si="1"/>
        <v>-14387764</v>
      </c>
      <c r="G27" s="27">
        <f t="shared" si="1"/>
        <v>-17551761</v>
      </c>
      <c r="H27" s="28">
        <f t="shared" si="1"/>
        <v>-17551761</v>
      </c>
      <c r="I27" s="30">
        <f t="shared" si="1"/>
        <v>-21794977</v>
      </c>
      <c r="J27" s="31">
        <f t="shared" si="1"/>
        <v>-61628997</v>
      </c>
      <c r="K27" s="27">
        <f t="shared" si="1"/>
        <v>-36795676</v>
      </c>
      <c r="L27" s="28">
        <f t="shared" si="1"/>
        <v>-24403047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28955011</v>
      </c>
      <c r="D38" s="33">
        <f t="shared" ref="D38:L38" si="3">+D17+D27+D36</f>
        <v>788293</v>
      </c>
      <c r="E38" s="34">
        <f t="shared" si="3"/>
        <v>-30543472</v>
      </c>
      <c r="F38" s="35">
        <f t="shared" si="3"/>
        <v>-138425207</v>
      </c>
      <c r="G38" s="33">
        <f t="shared" si="3"/>
        <v>-123864659</v>
      </c>
      <c r="H38" s="34">
        <f t="shared" si="3"/>
        <v>-123864659</v>
      </c>
      <c r="I38" s="36">
        <f t="shared" si="3"/>
        <v>-35402750</v>
      </c>
      <c r="J38" s="37">
        <f t="shared" si="3"/>
        <v>-82258873</v>
      </c>
      <c r="K38" s="33">
        <f t="shared" si="3"/>
        <v>-106825978</v>
      </c>
      <c r="L38" s="34">
        <f t="shared" si="3"/>
        <v>-65900385</v>
      </c>
    </row>
    <row r="39" spans="1:12" x14ac:dyDescent="0.25">
      <c r="A39" s="24" t="s">
        <v>47</v>
      </c>
      <c r="B39" s="18" t="s">
        <v>48</v>
      </c>
      <c r="C39" s="33">
        <v>31271380</v>
      </c>
      <c r="D39" s="33">
        <v>61094216</v>
      </c>
      <c r="E39" s="34">
        <v>61751006</v>
      </c>
      <c r="F39" s="35">
        <v>0</v>
      </c>
      <c r="G39" s="33">
        <v>0</v>
      </c>
      <c r="H39" s="34">
        <v>0</v>
      </c>
      <c r="I39" s="36">
        <v>31445815</v>
      </c>
      <c r="J39" s="37">
        <v>0</v>
      </c>
      <c r="K39" s="33">
        <v>-82258873</v>
      </c>
      <c r="L39" s="34">
        <v>-189084851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60226391</v>
      </c>
      <c r="D40" s="45">
        <f t="shared" si="4"/>
        <v>61882509</v>
      </c>
      <c r="E40" s="46">
        <f t="shared" si="4"/>
        <v>31207534</v>
      </c>
      <c r="F40" s="47">
        <f t="shared" si="4"/>
        <v>-138425207</v>
      </c>
      <c r="G40" s="45">
        <f t="shared" si="4"/>
        <v>-123864659</v>
      </c>
      <c r="H40" s="46">
        <f t="shared" si="4"/>
        <v>-123864659</v>
      </c>
      <c r="I40" s="48">
        <v>-3956935</v>
      </c>
      <c r="J40" s="49">
        <f>+J38+J39</f>
        <v>-82258873</v>
      </c>
      <c r="K40" s="45">
        <f>+K38+K39</f>
        <v>-189084851</v>
      </c>
      <c r="L40" s="46">
        <f>+L38+L39</f>
        <v>-254985236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12878956</v>
      </c>
      <c r="D7" s="19">
        <v>15306087</v>
      </c>
      <c r="E7" s="20">
        <v>17230871</v>
      </c>
      <c r="F7" s="21">
        <v>80661243</v>
      </c>
      <c r="G7" s="19">
        <v>26240700</v>
      </c>
      <c r="H7" s="20">
        <v>26240700</v>
      </c>
      <c r="I7" s="22">
        <v>16087240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16193226</v>
      </c>
      <c r="G9" s="19">
        <v>16193226</v>
      </c>
      <c r="H9" s="20">
        <v>16193226</v>
      </c>
      <c r="I9" s="22">
        <v>269192</v>
      </c>
      <c r="J9" s="23">
        <v>16712517</v>
      </c>
      <c r="K9" s="19">
        <v>17217000</v>
      </c>
      <c r="L9" s="20">
        <v>17994387</v>
      </c>
    </row>
    <row r="10" spans="1:12" x14ac:dyDescent="0.25">
      <c r="A10" s="24" t="s">
        <v>26</v>
      </c>
      <c r="B10" s="18" t="s">
        <v>25</v>
      </c>
      <c r="C10" s="19">
        <v>35000000</v>
      </c>
      <c r="D10" s="19">
        <v>6000000</v>
      </c>
      <c r="E10" s="20">
        <v>15000000</v>
      </c>
      <c r="F10" s="21">
        <v>51106000</v>
      </c>
      <c r="G10" s="19">
        <v>51106000</v>
      </c>
      <c r="H10" s="20">
        <v>51106000</v>
      </c>
      <c r="I10" s="22">
        <v>53606000</v>
      </c>
      <c r="J10" s="23">
        <v>38935000</v>
      </c>
      <c r="K10" s="19">
        <v>44479000</v>
      </c>
      <c r="L10" s="20">
        <v>41453000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-32784511</v>
      </c>
      <c r="D14" s="19">
        <v>-48901447</v>
      </c>
      <c r="E14" s="20">
        <v>-43435108</v>
      </c>
      <c r="F14" s="21">
        <v>-78206358</v>
      </c>
      <c r="G14" s="19">
        <v>-74917960</v>
      </c>
      <c r="H14" s="20">
        <v>-74917960</v>
      </c>
      <c r="I14" s="22">
        <v>-38737961</v>
      </c>
      <c r="J14" s="23">
        <v>-9187397</v>
      </c>
      <c r="K14" s="19">
        <v>-9610017</v>
      </c>
      <c r="L14" s="20">
        <v>-10032856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15094445</v>
      </c>
      <c r="D17" s="27">
        <f t="shared" ref="D17:L17" si="0">SUM(D6:D16)</f>
        <v>-27595360</v>
      </c>
      <c r="E17" s="28">
        <f t="shared" si="0"/>
        <v>-11204237</v>
      </c>
      <c r="F17" s="29">
        <f t="shared" si="0"/>
        <v>69754111</v>
      </c>
      <c r="G17" s="27">
        <f t="shared" si="0"/>
        <v>18621966</v>
      </c>
      <c r="H17" s="30">
        <f t="shared" si="0"/>
        <v>18621966</v>
      </c>
      <c r="I17" s="29">
        <f t="shared" si="0"/>
        <v>31224471</v>
      </c>
      <c r="J17" s="31">
        <f t="shared" si="0"/>
        <v>46460120</v>
      </c>
      <c r="K17" s="27">
        <f t="shared" si="0"/>
        <v>52085983</v>
      </c>
      <c r="L17" s="28">
        <f t="shared" si="0"/>
        <v>49414531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-21221893</v>
      </c>
      <c r="D26" s="19">
        <v>-25374063</v>
      </c>
      <c r="E26" s="20">
        <v>-20631472</v>
      </c>
      <c r="F26" s="21">
        <v>-57720116</v>
      </c>
      <c r="G26" s="19">
        <v>-57720116</v>
      </c>
      <c r="H26" s="20">
        <v>-57720116</v>
      </c>
      <c r="I26" s="22">
        <v>-45551965</v>
      </c>
      <c r="J26" s="23">
        <v>-51935000</v>
      </c>
      <c r="K26" s="19">
        <v>-60979000</v>
      </c>
      <c r="L26" s="20">
        <v>-49953000</v>
      </c>
    </row>
    <row r="27" spans="1:12" x14ac:dyDescent="0.25">
      <c r="A27" s="25" t="s">
        <v>39</v>
      </c>
      <c r="B27" s="26" t="s">
        <v>19</v>
      </c>
      <c r="C27" s="27">
        <f>SUM(C21:C26)</f>
        <v>-21221893</v>
      </c>
      <c r="D27" s="27">
        <f t="shared" ref="D27:L27" si="1">SUM(D21:D26)</f>
        <v>-25374063</v>
      </c>
      <c r="E27" s="28">
        <f t="shared" si="1"/>
        <v>-20631472</v>
      </c>
      <c r="F27" s="29">
        <f t="shared" si="1"/>
        <v>-57720116</v>
      </c>
      <c r="G27" s="27">
        <f t="shared" si="1"/>
        <v>-57720116</v>
      </c>
      <c r="H27" s="28">
        <f t="shared" si="1"/>
        <v>-57720116</v>
      </c>
      <c r="I27" s="30">
        <f t="shared" si="1"/>
        <v>-45551965</v>
      </c>
      <c r="J27" s="31">
        <f t="shared" si="1"/>
        <v>-51935000</v>
      </c>
      <c r="K27" s="27">
        <f t="shared" si="1"/>
        <v>-60979000</v>
      </c>
      <c r="L27" s="28">
        <f t="shared" si="1"/>
        <v>-49953000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-6127448</v>
      </c>
      <c r="D38" s="33">
        <f t="shared" ref="D38:L38" si="3">+D17+D27+D36</f>
        <v>-52969423</v>
      </c>
      <c r="E38" s="34">
        <f t="shared" si="3"/>
        <v>-31835709</v>
      </c>
      <c r="F38" s="35">
        <f t="shared" si="3"/>
        <v>12033995</v>
      </c>
      <c r="G38" s="33">
        <f t="shared" si="3"/>
        <v>-39098150</v>
      </c>
      <c r="H38" s="34">
        <f t="shared" si="3"/>
        <v>-39098150</v>
      </c>
      <c r="I38" s="36">
        <f t="shared" si="3"/>
        <v>-14327494</v>
      </c>
      <c r="J38" s="37">
        <f t="shared" si="3"/>
        <v>-5474880</v>
      </c>
      <c r="K38" s="33">
        <f t="shared" si="3"/>
        <v>-8893017</v>
      </c>
      <c r="L38" s="34">
        <f t="shared" si="3"/>
        <v>-538469</v>
      </c>
    </row>
    <row r="39" spans="1:12" x14ac:dyDescent="0.25">
      <c r="A39" s="24" t="s">
        <v>47</v>
      </c>
      <c r="B39" s="18" t="s">
        <v>48</v>
      </c>
      <c r="C39" s="33">
        <v>-82596107</v>
      </c>
      <c r="D39" s="33">
        <v>-81456698</v>
      </c>
      <c r="E39" s="34">
        <v>-124946866</v>
      </c>
      <c r="F39" s="35">
        <v>0</v>
      </c>
      <c r="G39" s="33">
        <v>0</v>
      </c>
      <c r="H39" s="34">
        <v>0</v>
      </c>
      <c r="I39" s="36">
        <v>-156785257</v>
      </c>
      <c r="J39" s="37">
        <v>-172463783</v>
      </c>
      <c r="K39" s="33">
        <v>-177938663</v>
      </c>
      <c r="L39" s="34">
        <v>-186831677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-88723555</v>
      </c>
      <c r="D40" s="45">
        <f t="shared" si="4"/>
        <v>-134426121</v>
      </c>
      <c r="E40" s="46">
        <f t="shared" si="4"/>
        <v>-156782575</v>
      </c>
      <c r="F40" s="47">
        <f t="shared" si="4"/>
        <v>12033995</v>
      </c>
      <c r="G40" s="45">
        <f t="shared" si="4"/>
        <v>-39098150</v>
      </c>
      <c r="H40" s="46">
        <f t="shared" si="4"/>
        <v>-39098150</v>
      </c>
      <c r="I40" s="48">
        <v>-171112751</v>
      </c>
      <c r="J40" s="49">
        <f>+J38+J39</f>
        <v>-177938663</v>
      </c>
      <c r="K40" s="45">
        <f>+K38+K39</f>
        <v>-186831680</v>
      </c>
      <c r="L40" s="46">
        <f>+L38+L39</f>
        <v>-187370146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47788290</v>
      </c>
      <c r="D7" s="19">
        <v>50514975</v>
      </c>
      <c r="E7" s="20">
        <v>46138901</v>
      </c>
      <c r="F7" s="21">
        <v>62497216</v>
      </c>
      <c r="G7" s="19">
        <v>62497216</v>
      </c>
      <c r="H7" s="20">
        <v>62497216</v>
      </c>
      <c r="I7" s="22">
        <v>48202667</v>
      </c>
      <c r="J7" s="23">
        <v>95525600</v>
      </c>
      <c r="K7" s="19">
        <v>99824252</v>
      </c>
      <c r="L7" s="20">
        <v>102319858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33798717</v>
      </c>
      <c r="G8" s="19">
        <v>33798717</v>
      </c>
      <c r="H8" s="20">
        <v>33798717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7498</v>
      </c>
      <c r="F9" s="21">
        <v>0</v>
      </c>
      <c r="G9" s="19">
        <v>0</v>
      </c>
      <c r="H9" s="20">
        <v>0</v>
      </c>
      <c r="I9" s="22">
        <v>1903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35300000</v>
      </c>
      <c r="K11" s="19">
        <v>36888500</v>
      </c>
      <c r="L11" s="20">
        <v>37810712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-11244645</v>
      </c>
      <c r="D14" s="19">
        <v>-304171</v>
      </c>
      <c r="E14" s="20">
        <v>16289249</v>
      </c>
      <c r="F14" s="21">
        <v>-108332993</v>
      </c>
      <c r="G14" s="19">
        <v>-108332993</v>
      </c>
      <c r="H14" s="20">
        <v>-108332993</v>
      </c>
      <c r="I14" s="22">
        <v>-37317700</v>
      </c>
      <c r="J14" s="23">
        <v>-80187077</v>
      </c>
      <c r="K14" s="19">
        <v>-86324295</v>
      </c>
      <c r="L14" s="20">
        <v>-87784542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-2000000</v>
      </c>
      <c r="G15" s="19">
        <v>-2000000</v>
      </c>
      <c r="H15" s="20">
        <v>-2000000</v>
      </c>
      <c r="I15" s="22">
        <v>0</v>
      </c>
      <c r="J15" s="23">
        <v>-43500000</v>
      </c>
      <c r="K15" s="19">
        <v>-46502500</v>
      </c>
      <c r="L15" s="20">
        <v>-44500000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36543645</v>
      </c>
      <c r="D17" s="27">
        <f t="shared" ref="D17:L17" si="0">SUM(D6:D16)</f>
        <v>50210804</v>
      </c>
      <c r="E17" s="28">
        <f t="shared" si="0"/>
        <v>62435648</v>
      </c>
      <c r="F17" s="29">
        <f t="shared" si="0"/>
        <v>-14037060</v>
      </c>
      <c r="G17" s="27">
        <f t="shared" si="0"/>
        <v>-14037060</v>
      </c>
      <c r="H17" s="30">
        <f t="shared" si="0"/>
        <v>-14037060</v>
      </c>
      <c r="I17" s="29">
        <f t="shared" si="0"/>
        <v>10886870</v>
      </c>
      <c r="J17" s="31">
        <f t="shared" si="0"/>
        <v>7138523</v>
      </c>
      <c r="K17" s="27">
        <f t="shared" si="0"/>
        <v>3885957</v>
      </c>
      <c r="L17" s="28">
        <f t="shared" si="0"/>
        <v>7846028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-1079732</v>
      </c>
      <c r="D26" s="19">
        <v>-8130660</v>
      </c>
      <c r="E26" s="20">
        <v>-26920246</v>
      </c>
      <c r="F26" s="21">
        <v>-3234076</v>
      </c>
      <c r="G26" s="19">
        <v>-3234076</v>
      </c>
      <c r="H26" s="20">
        <v>-3234076</v>
      </c>
      <c r="I26" s="22">
        <v>-2821425</v>
      </c>
      <c r="J26" s="23">
        <v>-725061</v>
      </c>
      <c r="K26" s="19">
        <v>-8733344</v>
      </c>
      <c r="L26" s="20">
        <v>-20000000</v>
      </c>
    </row>
    <row r="27" spans="1:12" x14ac:dyDescent="0.25">
      <c r="A27" s="25" t="s">
        <v>39</v>
      </c>
      <c r="B27" s="26" t="s">
        <v>19</v>
      </c>
      <c r="C27" s="27">
        <f>SUM(C21:C26)</f>
        <v>-1079732</v>
      </c>
      <c r="D27" s="27">
        <f t="shared" ref="D27:L27" si="1">SUM(D21:D26)</f>
        <v>-8130660</v>
      </c>
      <c r="E27" s="28">
        <f t="shared" si="1"/>
        <v>-26920246</v>
      </c>
      <c r="F27" s="29">
        <f t="shared" si="1"/>
        <v>-3234076</v>
      </c>
      <c r="G27" s="27">
        <f t="shared" si="1"/>
        <v>-3234076</v>
      </c>
      <c r="H27" s="28">
        <f t="shared" si="1"/>
        <v>-3234076</v>
      </c>
      <c r="I27" s="30">
        <f t="shared" si="1"/>
        <v>-2821425</v>
      </c>
      <c r="J27" s="31">
        <f t="shared" si="1"/>
        <v>-725061</v>
      </c>
      <c r="K27" s="27">
        <f t="shared" si="1"/>
        <v>-8733344</v>
      </c>
      <c r="L27" s="28">
        <f t="shared" si="1"/>
        <v>-20000000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35463913</v>
      </c>
      <c r="D38" s="33">
        <f t="shared" ref="D38:L38" si="3">+D17+D27+D36</f>
        <v>42080144</v>
      </c>
      <c r="E38" s="34">
        <f t="shared" si="3"/>
        <v>35515402</v>
      </c>
      <c r="F38" s="35">
        <f t="shared" si="3"/>
        <v>-17271136</v>
      </c>
      <c r="G38" s="33">
        <f t="shared" si="3"/>
        <v>-17271136</v>
      </c>
      <c r="H38" s="34">
        <f t="shared" si="3"/>
        <v>-17271136</v>
      </c>
      <c r="I38" s="36">
        <f t="shared" si="3"/>
        <v>8065445</v>
      </c>
      <c r="J38" s="37">
        <f t="shared" si="3"/>
        <v>6413462</v>
      </c>
      <c r="K38" s="33">
        <f t="shared" si="3"/>
        <v>-4847387</v>
      </c>
      <c r="L38" s="34">
        <f t="shared" si="3"/>
        <v>-12153972</v>
      </c>
    </row>
    <row r="39" spans="1:12" x14ac:dyDescent="0.25">
      <c r="A39" s="24" t="s">
        <v>47</v>
      </c>
      <c r="B39" s="18" t="s">
        <v>48</v>
      </c>
      <c r="C39" s="33">
        <v>-59250251</v>
      </c>
      <c r="D39" s="33">
        <v>-26068872</v>
      </c>
      <c r="E39" s="34">
        <v>-2130301</v>
      </c>
      <c r="F39" s="35">
        <v>0</v>
      </c>
      <c r="G39" s="33">
        <v>-20835054</v>
      </c>
      <c r="H39" s="34">
        <v>-20835054</v>
      </c>
      <c r="I39" s="36">
        <v>-10417526</v>
      </c>
      <c r="J39" s="37">
        <v>-10417526</v>
      </c>
      <c r="K39" s="33">
        <v>-10417526</v>
      </c>
      <c r="L39" s="34">
        <v>-10417526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-23786338</v>
      </c>
      <c r="D40" s="45">
        <f t="shared" si="4"/>
        <v>16011272</v>
      </c>
      <c r="E40" s="46">
        <f t="shared" si="4"/>
        <v>33385101</v>
      </c>
      <c r="F40" s="47">
        <f t="shared" si="4"/>
        <v>-17271136</v>
      </c>
      <c r="G40" s="45">
        <f t="shared" si="4"/>
        <v>-38106190</v>
      </c>
      <c r="H40" s="46">
        <f t="shared" si="4"/>
        <v>-38106190</v>
      </c>
      <c r="I40" s="48">
        <v>-2352081</v>
      </c>
      <c r="J40" s="49">
        <f>+J38+J39</f>
        <v>-4004064</v>
      </c>
      <c r="K40" s="45">
        <f>+K38+K39</f>
        <v>-15264913</v>
      </c>
      <c r="L40" s="46">
        <f>+L38+L39</f>
        <v>-22571498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13561226</v>
      </c>
      <c r="D7" s="19">
        <v>19101051</v>
      </c>
      <c r="E7" s="20">
        <v>17124869</v>
      </c>
      <c r="F7" s="21">
        <v>19620312</v>
      </c>
      <c r="G7" s="19">
        <v>17010242</v>
      </c>
      <c r="H7" s="20">
        <v>17010242</v>
      </c>
      <c r="I7" s="22">
        <v>18952707</v>
      </c>
      <c r="J7" s="23">
        <v>15854184</v>
      </c>
      <c r="K7" s="19">
        <v>16583472</v>
      </c>
      <c r="L7" s="20">
        <v>17313146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21100000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-11012815</v>
      </c>
      <c r="D14" s="19">
        <v>-15113500</v>
      </c>
      <c r="E14" s="20">
        <v>-12451900</v>
      </c>
      <c r="F14" s="21">
        <v>-11830236</v>
      </c>
      <c r="G14" s="19">
        <v>-11830236</v>
      </c>
      <c r="H14" s="20">
        <v>-11830236</v>
      </c>
      <c r="I14" s="22">
        <v>-18541231</v>
      </c>
      <c r="J14" s="23">
        <v>-9013278</v>
      </c>
      <c r="K14" s="19">
        <v>-10264700</v>
      </c>
      <c r="L14" s="20">
        <v>-10716325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23648411</v>
      </c>
      <c r="D17" s="27">
        <f t="shared" ref="D17:L17" si="0">SUM(D6:D16)</f>
        <v>3987551</v>
      </c>
      <c r="E17" s="28">
        <f t="shared" si="0"/>
        <v>4672969</v>
      </c>
      <c r="F17" s="29">
        <f t="shared" si="0"/>
        <v>7790076</v>
      </c>
      <c r="G17" s="27">
        <f t="shared" si="0"/>
        <v>5180006</v>
      </c>
      <c r="H17" s="30">
        <f t="shared" si="0"/>
        <v>5180006</v>
      </c>
      <c r="I17" s="29">
        <f t="shared" si="0"/>
        <v>411476</v>
      </c>
      <c r="J17" s="31">
        <f t="shared" si="0"/>
        <v>6840906</v>
      </c>
      <c r="K17" s="27">
        <f t="shared" si="0"/>
        <v>6318772</v>
      </c>
      <c r="L17" s="28">
        <f t="shared" si="0"/>
        <v>6596821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-5108990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-5108990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18539421</v>
      </c>
      <c r="D38" s="33">
        <f t="shared" ref="D38:L38" si="3">+D17+D27+D36</f>
        <v>3987551</v>
      </c>
      <c r="E38" s="34">
        <f t="shared" si="3"/>
        <v>4672969</v>
      </c>
      <c r="F38" s="35">
        <f t="shared" si="3"/>
        <v>7790076</v>
      </c>
      <c r="G38" s="33">
        <f t="shared" si="3"/>
        <v>5180006</v>
      </c>
      <c r="H38" s="34">
        <f t="shared" si="3"/>
        <v>5180006</v>
      </c>
      <c r="I38" s="36">
        <f t="shared" si="3"/>
        <v>411476</v>
      </c>
      <c r="J38" s="37">
        <f t="shared" si="3"/>
        <v>6840906</v>
      </c>
      <c r="K38" s="33">
        <f t="shared" si="3"/>
        <v>6318772</v>
      </c>
      <c r="L38" s="34">
        <f t="shared" si="3"/>
        <v>6596821</v>
      </c>
    </row>
    <row r="39" spans="1:12" x14ac:dyDescent="0.25">
      <c r="A39" s="24" t="s">
        <v>47</v>
      </c>
      <c r="B39" s="18" t="s">
        <v>48</v>
      </c>
      <c r="C39" s="33">
        <v>25625154</v>
      </c>
      <c r="D39" s="33">
        <v>45275808</v>
      </c>
      <c r="E39" s="34">
        <v>49083894</v>
      </c>
      <c r="F39" s="35">
        <v>0</v>
      </c>
      <c r="G39" s="33">
        <v>0</v>
      </c>
      <c r="H39" s="34">
        <v>0</v>
      </c>
      <c r="I39" s="36">
        <v>52299565</v>
      </c>
      <c r="J39" s="37">
        <v>0</v>
      </c>
      <c r="K39" s="33">
        <v>6840906</v>
      </c>
      <c r="L39" s="34">
        <v>13159678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44164575</v>
      </c>
      <c r="D40" s="45">
        <f t="shared" si="4"/>
        <v>49263359</v>
      </c>
      <c r="E40" s="46">
        <f t="shared" si="4"/>
        <v>53756863</v>
      </c>
      <c r="F40" s="47">
        <f t="shared" si="4"/>
        <v>7790076</v>
      </c>
      <c r="G40" s="45">
        <f t="shared" si="4"/>
        <v>5180006</v>
      </c>
      <c r="H40" s="46">
        <f t="shared" si="4"/>
        <v>5180006</v>
      </c>
      <c r="I40" s="48">
        <v>52711041</v>
      </c>
      <c r="J40" s="49">
        <f>+J38+J39</f>
        <v>6840906</v>
      </c>
      <c r="K40" s="45">
        <f>+K38+K39</f>
        <v>13159678</v>
      </c>
      <c r="L40" s="46">
        <f>+L38+L39</f>
        <v>19756499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347254559</v>
      </c>
      <c r="D7" s="19">
        <v>422786882</v>
      </c>
      <c r="E7" s="20">
        <v>365151322</v>
      </c>
      <c r="F7" s="21">
        <v>819676860</v>
      </c>
      <c r="G7" s="19">
        <v>819676860</v>
      </c>
      <c r="H7" s="20">
        <v>819676860</v>
      </c>
      <c r="I7" s="22">
        <v>404929230</v>
      </c>
      <c r="J7" s="23">
        <v>749548513</v>
      </c>
      <c r="K7" s="19">
        <v>586657829</v>
      </c>
      <c r="L7" s="20">
        <v>618281362</v>
      </c>
    </row>
    <row r="8" spans="1:12" x14ac:dyDescent="0.25">
      <c r="A8" s="24" t="s">
        <v>23</v>
      </c>
      <c r="B8" s="18" t="s">
        <v>19</v>
      </c>
      <c r="C8" s="19">
        <v>37502944</v>
      </c>
      <c r="D8" s="19">
        <v>8231</v>
      </c>
      <c r="E8" s="20">
        <v>0</v>
      </c>
      <c r="F8" s="21">
        <v>301260</v>
      </c>
      <c r="G8" s="19">
        <v>-5</v>
      </c>
      <c r="H8" s="20">
        <v>-5</v>
      </c>
      <c r="I8" s="22">
        <v>0</v>
      </c>
      <c r="J8" s="23">
        <v>2296800</v>
      </c>
      <c r="K8" s="19">
        <v>2397859</v>
      </c>
      <c r="L8" s="20">
        <v>2503365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16000000</v>
      </c>
      <c r="D10" s="19">
        <v>18000000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-360328177</v>
      </c>
      <c r="D14" s="19">
        <v>-304958195</v>
      </c>
      <c r="E14" s="20">
        <v>-426427762</v>
      </c>
      <c r="F14" s="21">
        <v>-461939365</v>
      </c>
      <c r="G14" s="19">
        <v>-412800118</v>
      </c>
      <c r="H14" s="20">
        <v>-412800118</v>
      </c>
      <c r="I14" s="22">
        <v>-514267869</v>
      </c>
      <c r="J14" s="23">
        <v>-380492531</v>
      </c>
      <c r="K14" s="19">
        <v>-431297840</v>
      </c>
      <c r="L14" s="20">
        <v>-453821322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40429326</v>
      </c>
      <c r="D17" s="27">
        <f t="shared" ref="D17:L17" si="0">SUM(D6:D16)</f>
        <v>135836918</v>
      </c>
      <c r="E17" s="28">
        <f t="shared" si="0"/>
        <v>-61276440</v>
      </c>
      <c r="F17" s="29">
        <f t="shared" si="0"/>
        <v>358038755</v>
      </c>
      <c r="G17" s="27">
        <f t="shared" si="0"/>
        <v>406876737</v>
      </c>
      <c r="H17" s="30">
        <f t="shared" si="0"/>
        <v>406876737</v>
      </c>
      <c r="I17" s="29">
        <f t="shared" si="0"/>
        <v>-109338639</v>
      </c>
      <c r="J17" s="31">
        <f t="shared" si="0"/>
        <v>371352782</v>
      </c>
      <c r="K17" s="27">
        <f t="shared" si="0"/>
        <v>157757848</v>
      </c>
      <c r="L17" s="28">
        <f t="shared" si="0"/>
        <v>166963405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-774886</v>
      </c>
      <c r="D26" s="19">
        <v>-2994037</v>
      </c>
      <c r="E26" s="20">
        <v>-23787879</v>
      </c>
      <c r="F26" s="21">
        <v>-30000000</v>
      </c>
      <c r="G26" s="19">
        <v>-31000000</v>
      </c>
      <c r="H26" s="20">
        <v>-31000000</v>
      </c>
      <c r="I26" s="22">
        <v>-31300973</v>
      </c>
      <c r="J26" s="23">
        <v>-25000000</v>
      </c>
      <c r="K26" s="19">
        <v>-21100000</v>
      </c>
      <c r="L26" s="20">
        <v>-22248400</v>
      </c>
    </row>
    <row r="27" spans="1:12" x14ac:dyDescent="0.25">
      <c r="A27" s="25" t="s">
        <v>39</v>
      </c>
      <c r="B27" s="26" t="s">
        <v>19</v>
      </c>
      <c r="C27" s="27">
        <f>SUM(C21:C26)</f>
        <v>-774886</v>
      </c>
      <c r="D27" s="27">
        <f t="shared" ref="D27:L27" si="1">SUM(D21:D26)</f>
        <v>-2994037</v>
      </c>
      <c r="E27" s="28">
        <f t="shared" si="1"/>
        <v>-23787879</v>
      </c>
      <c r="F27" s="29">
        <f t="shared" si="1"/>
        <v>-30000000</v>
      </c>
      <c r="G27" s="27">
        <f t="shared" si="1"/>
        <v>-31000000</v>
      </c>
      <c r="H27" s="28">
        <f t="shared" si="1"/>
        <v>-31000000</v>
      </c>
      <c r="I27" s="30">
        <f t="shared" si="1"/>
        <v>-31300973</v>
      </c>
      <c r="J27" s="31">
        <f t="shared" si="1"/>
        <v>-25000000</v>
      </c>
      <c r="K27" s="27">
        <f t="shared" si="1"/>
        <v>-21100000</v>
      </c>
      <c r="L27" s="28">
        <f t="shared" si="1"/>
        <v>-22248400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39654440</v>
      </c>
      <c r="D38" s="33">
        <f t="shared" ref="D38:L38" si="3">+D17+D27+D36</f>
        <v>132842881</v>
      </c>
      <c r="E38" s="34">
        <f t="shared" si="3"/>
        <v>-85064319</v>
      </c>
      <c r="F38" s="35">
        <f t="shared" si="3"/>
        <v>328038755</v>
      </c>
      <c r="G38" s="33">
        <f t="shared" si="3"/>
        <v>375876737</v>
      </c>
      <c r="H38" s="34">
        <f t="shared" si="3"/>
        <v>375876737</v>
      </c>
      <c r="I38" s="36">
        <f t="shared" si="3"/>
        <v>-140639612</v>
      </c>
      <c r="J38" s="37">
        <f t="shared" si="3"/>
        <v>346352782</v>
      </c>
      <c r="K38" s="33">
        <f t="shared" si="3"/>
        <v>136657848</v>
      </c>
      <c r="L38" s="34">
        <f t="shared" si="3"/>
        <v>144715005</v>
      </c>
    </row>
    <row r="39" spans="1:12" x14ac:dyDescent="0.25">
      <c r="A39" s="24" t="s">
        <v>47</v>
      </c>
      <c r="B39" s="18" t="s">
        <v>48</v>
      </c>
      <c r="C39" s="33">
        <v>167295430</v>
      </c>
      <c r="D39" s="33">
        <v>270034160</v>
      </c>
      <c r="E39" s="34">
        <v>400178808</v>
      </c>
      <c r="F39" s="35">
        <v>0</v>
      </c>
      <c r="G39" s="33">
        <v>0</v>
      </c>
      <c r="H39" s="34">
        <v>0</v>
      </c>
      <c r="I39" s="36">
        <v>314704272</v>
      </c>
      <c r="J39" s="37">
        <v>0</v>
      </c>
      <c r="K39" s="33">
        <v>178945514</v>
      </c>
      <c r="L39" s="34">
        <v>268277479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206949870</v>
      </c>
      <c r="D40" s="45">
        <f t="shared" si="4"/>
        <v>402877041</v>
      </c>
      <c r="E40" s="46">
        <f t="shared" si="4"/>
        <v>315114489</v>
      </c>
      <c r="F40" s="47">
        <f t="shared" si="4"/>
        <v>328038755</v>
      </c>
      <c r="G40" s="45">
        <f t="shared" si="4"/>
        <v>375876737</v>
      </c>
      <c r="H40" s="46">
        <f t="shared" si="4"/>
        <v>375876737</v>
      </c>
      <c r="I40" s="48">
        <v>174064660</v>
      </c>
      <c r="J40" s="49">
        <f>+J38+J39</f>
        <v>346352782</v>
      </c>
      <c r="K40" s="45">
        <f>+K38+K39</f>
        <v>315603362</v>
      </c>
      <c r="L40" s="46">
        <f>+L38+L39</f>
        <v>412992484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74534</v>
      </c>
      <c r="D7" s="19">
        <v>934095</v>
      </c>
      <c r="E7" s="20">
        <v>1619099</v>
      </c>
      <c r="F7" s="21">
        <v>3150000</v>
      </c>
      <c r="G7" s="19">
        <v>3150000</v>
      </c>
      <c r="H7" s="20">
        <v>3150000</v>
      </c>
      <c r="I7" s="22">
        <v>1833068</v>
      </c>
      <c r="J7" s="23">
        <v>3288600</v>
      </c>
      <c r="K7" s="19">
        <v>3436590</v>
      </c>
      <c r="L7" s="20">
        <v>3522500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840</v>
      </c>
      <c r="G8" s="19">
        <v>840</v>
      </c>
      <c r="H8" s="20">
        <v>840</v>
      </c>
      <c r="I8" s="22">
        <v>0</v>
      </c>
      <c r="J8" s="23">
        <v>880</v>
      </c>
      <c r="K8" s="19">
        <v>920</v>
      </c>
      <c r="L8" s="20">
        <v>940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62691260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-3093281</v>
      </c>
      <c r="D14" s="19">
        <v>-2328598</v>
      </c>
      <c r="E14" s="20">
        <v>-2658126</v>
      </c>
      <c r="F14" s="21">
        <v>0</v>
      </c>
      <c r="G14" s="19">
        <v>0</v>
      </c>
      <c r="H14" s="20">
        <v>0</v>
      </c>
      <c r="I14" s="22">
        <v>-2714041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-3018747</v>
      </c>
      <c r="D17" s="27">
        <f t="shared" ref="D17:L17" si="0">SUM(D6:D16)</f>
        <v>-1394503</v>
      </c>
      <c r="E17" s="28">
        <f t="shared" si="0"/>
        <v>-1039027</v>
      </c>
      <c r="F17" s="29">
        <f t="shared" si="0"/>
        <v>3150840</v>
      </c>
      <c r="G17" s="27">
        <f t="shared" si="0"/>
        <v>3150840</v>
      </c>
      <c r="H17" s="30">
        <f t="shared" si="0"/>
        <v>3150840</v>
      </c>
      <c r="I17" s="29">
        <f t="shared" si="0"/>
        <v>61810287</v>
      </c>
      <c r="J17" s="31">
        <f t="shared" si="0"/>
        <v>3289480</v>
      </c>
      <c r="K17" s="27">
        <f t="shared" si="0"/>
        <v>3437510</v>
      </c>
      <c r="L17" s="28">
        <f t="shared" si="0"/>
        <v>3523440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-3018747</v>
      </c>
      <c r="D38" s="33">
        <f t="shared" ref="D38:L38" si="3">+D17+D27+D36</f>
        <v>-1394503</v>
      </c>
      <c r="E38" s="34">
        <f t="shared" si="3"/>
        <v>-1039027</v>
      </c>
      <c r="F38" s="35">
        <f t="shared" si="3"/>
        <v>3150840</v>
      </c>
      <c r="G38" s="33">
        <f t="shared" si="3"/>
        <v>3150840</v>
      </c>
      <c r="H38" s="34">
        <f t="shared" si="3"/>
        <v>3150840</v>
      </c>
      <c r="I38" s="36">
        <f t="shared" si="3"/>
        <v>61810287</v>
      </c>
      <c r="J38" s="37">
        <f t="shared" si="3"/>
        <v>3289480</v>
      </c>
      <c r="K38" s="33">
        <f t="shared" si="3"/>
        <v>3437510</v>
      </c>
      <c r="L38" s="34">
        <f t="shared" si="3"/>
        <v>3523440</v>
      </c>
    </row>
    <row r="39" spans="1:12" x14ac:dyDescent="0.25">
      <c r="A39" s="24" t="s">
        <v>47</v>
      </c>
      <c r="B39" s="18" t="s">
        <v>48</v>
      </c>
      <c r="C39" s="33">
        <v>-11933313</v>
      </c>
      <c r="D39" s="33">
        <v>-13813712</v>
      </c>
      <c r="E39" s="34">
        <v>-13450136</v>
      </c>
      <c r="F39" s="35">
        <v>-13813720</v>
      </c>
      <c r="G39" s="33">
        <v>-13813720</v>
      </c>
      <c r="H39" s="34">
        <v>-13813720</v>
      </c>
      <c r="I39" s="36">
        <v>-14702167</v>
      </c>
      <c r="J39" s="37">
        <v>-14702167</v>
      </c>
      <c r="K39" s="33">
        <v>-11412687</v>
      </c>
      <c r="L39" s="34">
        <v>-7975177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-14952060</v>
      </c>
      <c r="D40" s="45">
        <f t="shared" si="4"/>
        <v>-15208215</v>
      </c>
      <c r="E40" s="46">
        <f t="shared" si="4"/>
        <v>-14489163</v>
      </c>
      <c r="F40" s="47">
        <f t="shared" si="4"/>
        <v>-10662880</v>
      </c>
      <c r="G40" s="45">
        <f t="shared" si="4"/>
        <v>-10662880</v>
      </c>
      <c r="H40" s="46">
        <f t="shared" si="4"/>
        <v>-10662880</v>
      </c>
      <c r="I40" s="48">
        <v>47108120</v>
      </c>
      <c r="J40" s="49">
        <f>+J38+J39</f>
        <v>-11412687</v>
      </c>
      <c r="K40" s="45">
        <f>+K38+K39</f>
        <v>-7975177</v>
      </c>
      <c r="L40" s="46">
        <f>+L38+L39</f>
        <v>-4451737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33876463</v>
      </c>
      <c r="D7" s="19">
        <v>31519595</v>
      </c>
      <c r="E7" s="20">
        <v>39708567</v>
      </c>
      <c r="F7" s="21">
        <v>85005191</v>
      </c>
      <c r="G7" s="19">
        <v>85005191</v>
      </c>
      <c r="H7" s="20">
        <v>85005191</v>
      </c>
      <c r="I7" s="22">
        <v>45839634</v>
      </c>
      <c r="J7" s="23">
        <v>120805283</v>
      </c>
      <c r="K7" s="19">
        <v>134871041</v>
      </c>
      <c r="L7" s="20">
        <v>140940237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22542382</v>
      </c>
      <c r="G9" s="19">
        <v>22542382</v>
      </c>
      <c r="H9" s="20">
        <v>22542382</v>
      </c>
      <c r="I9" s="22">
        <v>0</v>
      </c>
      <c r="J9" s="23">
        <v>36584865</v>
      </c>
      <c r="K9" s="19">
        <v>33576185</v>
      </c>
      <c r="L9" s="20">
        <v>35091394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10000000</v>
      </c>
      <c r="E10" s="20">
        <v>30000000</v>
      </c>
      <c r="F10" s="21">
        <v>53420000</v>
      </c>
      <c r="G10" s="19">
        <v>53420000</v>
      </c>
      <c r="H10" s="20">
        <v>53420000</v>
      </c>
      <c r="I10" s="22">
        <v>18911000</v>
      </c>
      <c r="J10" s="23">
        <v>46618000</v>
      </c>
      <c r="K10" s="19">
        <v>31895000</v>
      </c>
      <c r="L10" s="20">
        <v>33215000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-43881420</v>
      </c>
      <c r="D14" s="19">
        <v>-50293148</v>
      </c>
      <c r="E14" s="20">
        <v>-53373716</v>
      </c>
      <c r="F14" s="21">
        <v>-25516328</v>
      </c>
      <c r="G14" s="19">
        <v>-25516328</v>
      </c>
      <c r="H14" s="20">
        <v>-25516328</v>
      </c>
      <c r="I14" s="22">
        <v>-66809896</v>
      </c>
      <c r="J14" s="23">
        <v>-116687551</v>
      </c>
      <c r="K14" s="19">
        <v>-123192488</v>
      </c>
      <c r="L14" s="20">
        <v>-128736153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-10004957</v>
      </c>
      <c r="D17" s="27">
        <f t="shared" ref="D17:L17" si="0">SUM(D6:D16)</f>
        <v>-8773553</v>
      </c>
      <c r="E17" s="28">
        <f t="shared" si="0"/>
        <v>16334851</v>
      </c>
      <c r="F17" s="29">
        <f t="shared" si="0"/>
        <v>135451245</v>
      </c>
      <c r="G17" s="27">
        <f t="shared" si="0"/>
        <v>135451245</v>
      </c>
      <c r="H17" s="30">
        <f t="shared" si="0"/>
        <v>135451245</v>
      </c>
      <c r="I17" s="29">
        <f t="shared" si="0"/>
        <v>-2059262</v>
      </c>
      <c r="J17" s="31">
        <f t="shared" si="0"/>
        <v>87320597</v>
      </c>
      <c r="K17" s="27">
        <f t="shared" si="0"/>
        <v>77149738</v>
      </c>
      <c r="L17" s="28">
        <f t="shared" si="0"/>
        <v>80510478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-798844</v>
      </c>
      <c r="D26" s="19">
        <v>-23054422</v>
      </c>
      <c r="E26" s="20">
        <v>-27454393</v>
      </c>
      <c r="F26" s="21">
        <v>-31499000</v>
      </c>
      <c r="G26" s="19">
        <v>-31499000</v>
      </c>
      <c r="H26" s="20">
        <v>-31499000</v>
      </c>
      <c r="I26" s="22">
        <v>-12775532</v>
      </c>
      <c r="J26" s="23">
        <v>-20500000</v>
      </c>
      <c r="K26" s="19">
        <v>-5462100</v>
      </c>
      <c r="L26" s="20">
        <v>-2363895</v>
      </c>
    </row>
    <row r="27" spans="1:12" x14ac:dyDescent="0.25">
      <c r="A27" s="25" t="s">
        <v>39</v>
      </c>
      <c r="B27" s="26" t="s">
        <v>19</v>
      </c>
      <c r="C27" s="27">
        <f>SUM(C21:C26)</f>
        <v>-798844</v>
      </c>
      <c r="D27" s="27">
        <f t="shared" ref="D27:L27" si="1">SUM(D21:D26)</f>
        <v>-23054422</v>
      </c>
      <c r="E27" s="28">
        <f t="shared" si="1"/>
        <v>-27454393</v>
      </c>
      <c r="F27" s="29">
        <f t="shared" si="1"/>
        <v>-31499000</v>
      </c>
      <c r="G27" s="27">
        <f t="shared" si="1"/>
        <v>-31499000</v>
      </c>
      <c r="H27" s="28">
        <f t="shared" si="1"/>
        <v>-31499000</v>
      </c>
      <c r="I27" s="30">
        <f t="shared" si="1"/>
        <v>-12775532</v>
      </c>
      <c r="J27" s="31">
        <f t="shared" si="1"/>
        <v>-20500000</v>
      </c>
      <c r="K27" s="27">
        <f t="shared" si="1"/>
        <v>-5462100</v>
      </c>
      <c r="L27" s="28">
        <f t="shared" si="1"/>
        <v>-2363895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-10803801</v>
      </c>
      <c r="D38" s="33">
        <f t="shared" ref="D38:L38" si="3">+D17+D27+D36</f>
        <v>-31827975</v>
      </c>
      <c r="E38" s="34">
        <f t="shared" si="3"/>
        <v>-11119542</v>
      </c>
      <c r="F38" s="35">
        <f t="shared" si="3"/>
        <v>103952245</v>
      </c>
      <c r="G38" s="33">
        <f t="shared" si="3"/>
        <v>103952245</v>
      </c>
      <c r="H38" s="34">
        <f t="shared" si="3"/>
        <v>103952245</v>
      </c>
      <c r="I38" s="36">
        <f t="shared" si="3"/>
        <v>-14834794</v>
      </c>
      <c r="J38" s="37">
        <f t="shared" si="3"/>
        <v>66820597</v>
      </c>
      <c r="K38" s="33">
        <f t="shared" si="3"/>
        <v>71687638</v>
      </c>
      <c r="L38" s="34">
        <f t="shared" si="3"/>
        <v>78146583</v>
      </c>
    </row>
    <row r="39" spans="1:12" x14ac:dyDescent="0.25">
      <c r="A39" s="24" t="s">
        <v>47</v>
      </c>
      <c r="B39" s="18" t="s">
        <v>48</v>
      </c>
      <c r="C39" s="33">
        <v>97385753</v>
      </c>
      <c r="D39" s="33">
        <v>110786870</v>
      </c>
      <c r="E39" s="34">
        <v>67610840</v>
      </c>
      <c r="F39" s="35">
        <v>0</v>
      </c>
      <c r="G39" s="33">
        <v>0</v>
      </c>
      <c r="H39" s="34">
        <v>0</v>
      </c>
      <c r="I39" s="36">
        <v>50500814</v>
      </c>
      <c r="J39" s="37">
        <v>120949522</v>
      </c>
      <c r="K39" s="33">
        <v>194828034</v>
      </c>
      <c r="L39" s="34">
        <v>266515672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86581952</v>
      </c>
      <c r="D40" s="45">
        <f t="shared" si="4"/>
        <v>78958895</v>
      </c>
      <c r="E40" s="46">
        <f t="shared" si="4"/>
        <v>56491298</v>
      </c>
      <c r="F40" s="47">
        <f t="shared" si="4"/>
        <v>103952245</v>
      </c>
      <c r="G40" s="45">
        <f t="shared" si="4"/>
        <v>103952245</v>
      </c>
      <c r="H40" s="46">
        <f t="shared" si="4"/>
        <v>103952245</v>
      </c>
      <c r="I40" s="48">
        <v>35666020</v>
      </c>
      <c r="J40" s="49">
        <f>+J38+J39</f>
        <v>187770119</v>
      </c>
      <c r="K40" s="45">
        <f>+K38+K39</f>
        <v>266515672</v>
      </c>
      <c r="L40" s="46">
        <f>+L38+L39</f>
        <v>344662255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219588852</v>
      </c>
      <c r="D7" s="19">
        <v>237578416</v>
      </c>
      <c r="E7" s="20">
        <v>0</v>
      </c>
      <c r="F7" s="21">
        <v>461542016</v>
      </c>
      <c r="G7" s="19">
        <v>461542016</v>
      </c>
      <c r="H7" s="20">
        <v>461542016</v>
      </c>
      <c r="I7" s="22">
        <v>248514641</v>
      </c>
      <c r="J7" s="23">
        <v>579576268</v>
      </c>
      <c r="K7" s="19">
        <v>605657200</v>
      </c>
      <c r="L7" s="20">
        <v>620798631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14125342</v>
      </c>
      <c r="G8" s="19">
        <v>14125342</v>
      </c>
      <c r="H8" s="20">
        <v>14125342</v>
      </c>
      <c r="I8" s="22">
        <v>147566</v>
      </c>
      <c r="J8" s="23">
        <v>14345251</v>
      </c>
      <c r="K8" s="19">
        <v>14990788</v>
      </c>
      <c r="L8" s="20">
        <v>15365557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69318724</v>
      </c>
      <c r="G9" s="19">
        <v>69318724</v>
      </c>
      <c r="H9" s="20">
        <v>69318724</v>
      </c>
      <c r="I9" s="22">
        <v>0</v>
      </c>
      <c r="J9" s="23">
        <v>74523860</v>
      </c>
      <c r="K9" s="19">
        <v>79144770</v>
      </c>
      <c r="L9" s="20">
        <v>82723728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63105737</v>
      </c>
      <c r="G10" s="19">
        <v>81939237</v>
      </c>
      <c r="H10" s="20">
        <v>81939237</v>
      </c>
      <c r="I10" s="22">
        <v>0</v>
      </c>
      <c r="J10" s="23">
        <v>95494000</v>
      </c>
      <c r="K10" s="19">
        <v>77365000</v>
      </c>
      <c r="L10" s="20">
        <v>43983000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-317277816</v>
      </c>
      <c r="D14" s="19">
        <v>-258548521</v>
      </c>
      <c r="E14" s="20">
        <v>0</v>
      </c>
      <c r="F14" s="21">
        <v>-310870430</v>
      </c>
      <c r="G14" s="19">
        <v>-429217213</v>
      </c>
      <c r="H14" s="20">
        <v>-429217213</v>
      </c>
      <c r="I14" s="22">
        <v>-462212128</v>
      </c>
      <c r="J14" s="23">
        <v>-457352968</v>
      </c>
      <c r="K14" s="19">
        <v>-478113830</v>
      </c>
      <c r="L14" s="20">
        <v>-490166679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</v>
      </c>
      <c r="G15" s="19">
        <v>-5000</v>
      </c>
      <c r="H15" s="20">
        <v>-5000</v>
      </c>
      <c r="I15" s="22">
        <v>0</v>
      </c>
      <c r="J15" s="23">
        <v>-5220</v>
      </c>
      <c r="K15" s="19">
        <v>-5455</v>
      </c>
      <c r="L15" s="20">
        <v>-5591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-97688964</v>
      </c>
      <c r="D17" s="27">
        <f t="shared" ref="D17:L17" si="0">SUM(D6:D16)</f>
        <v>-20970105</v>
      </c>
      <c r="E17" s="28">
        <f t="shared" si="0"/>
        <v>0</v>
      </c>
      <c r="F17" s="29">
        <f t="shared" si="0"/>
        <v>297216389</v>
      </c>
      <c r="G17" s="27">
        <f t="shared" si="0"/>
        <v>197703106</v>
      </c>
      <c r="H17" s="30">
        <f t="shared" si="0"/>
        <v>197703106</v>
      </c>
      <c r="I17" s="29">
        <f t="shared" si="0"/>
        <v>-213549921</v>
      </c>
      <c r="J17" s="31">
        <f t="shared" si="0"/>
        <v>306581191</v>
      </c>
      <c r="K17" s="27">
        <f t="shared" si="0"/>
        <v>299038473</v>
      </c>
      <c r="L17" s="28">
        <f t="shared" si="0"/>
        <v>272698646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-68988660</v>
      </c>
      <c r="D26" s="19">
        <v>-54233188</v>
      </c>
      <c r="E26" s="20">
        <v>0</v>
      </c>
      <c r="F26" s="21">
        <v>-53846350</v>
      </c>
      <c r="G26" s="19">
        <v>-53846350</v>
      </c>
      <c r="H26" s="20">
        <v>-53846350</v>
      </c>
      <c r="I26" s="22">
        <v>-50267517</v>
      </c>
      <c r="J26" s="23">
        <v>-95594000</v>
      </c>
      <c r="K26" s="19">
        <v>-77365000</v>
      </c>
      <c r="L26" s="20">
        <v>-43983000</v>
      </c>
    </row>
    <row r="27" spans="1:12" x14ac:dyDescent="0.25">
      <c r="A27" s="25" t="s">
        <v>39</v>
      </c>
      <c r="B27" s="26" t="s">
        <v>19</v>
      </c>
      <c r="C27" s="27">
        <f>SUM(C21:C26)</f>
        <v>-68988660</v>
      </c>
      <c r="D27" s="27">
        <f t="shared" ref="D27:L27" si="1">SUM(D21:D26)</f>
        <v>-54233188</v>
      </c>
      <c r="E27" s="28">
        <f t="shared" si="1"/>
        <v>0</v>
      </c>
      <c r="F27" s="29">
        <f t="shared" si="1"/>
        <v>-53846350</v>
      </c>
      <c r="G27" s="27">
        <f t="shared" si="1"/>
        <v>-53846350</v>
      </c>
      <c r="H27" s="28">
        <f t="shared" si="1"/>
        <v>-53846350</v>
      </c>
      <c r="I27" s="30">
        <f t="shared" si="1"/>
        <v>-50267517</v>
      </c>
      <c r="J27" s="31">
        <f t="shared" si="1"/>
        <v>-95594000</v>
      </c>
      <c r="K27" s="27">
        <f t="shared" si="1"/>
        <v>-77365000</v>
      </c>
      <c r="L27" s="28">
        <f t="shared" si="1"/>
        <v>-43983000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-166677624</v>
      </c>
      <c r="D38" s="33">
        <f t="shared" ref="D38:L38" si="3">+D17+D27+D36</f>
        <v>-75203293</v>
      </c>
      <c r="E38" s="34">
        <f t="shared" si="3"/>
        <v>0</v>
      </c>
      <c r="F38" s="35">
        <f t="shared" si="3"/>
        <v>243370039</v>
      </c>
      <c r="G38" s="33">
        <f t="shared" si="3"/>
        <v>143856756</v>
      </c>
      <c r="H38" s="34">
        <f t="shared" si="3"/>
        <v>143856756</v>
      </c>
      <c r="I38" s="36">
        <f t="shared" si="3"/>
        <v>-263817438</v>
      </c>
      <c r="J38" s="37">
        <f t="shared" si="3"/>
        <v>210987191</v>
      </c>
      <c r="K38" s="33">
        <f t="shared" si="3"/>
        <v>221673473</v>
      </c>
      <c r="L38" s="34">
        <f t="shared" si="3"/>
        <v>228715646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-152045113</v>
      </c>
      <c r="E39" s="34">
        <v>0</v>
      </c>
      <c r="F39" s="35">
        <v>0</v>
      </c>
      <c r="G39" s="33">
        <v>0</v>
      </c>
      <c r="H39" s="34">
        <v>0</v>
      </c>
      <c r="I39" s="36">
        <v>-376863083</v>
      </c>
      <c r="J39" s="37">
        <v>0</v>
      </c>
      <c r="K39" s="33">
        <v>210987191</v>
      </c>
      <c r="L39" s="34">
        <v>432660664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-166677624</v>
      </c>
      <c r="D40" s="45">
        <f t="shared" si="4"/>
        <v>-227248406</v>
      </c>
      <c r="E40" s="46">
        <f t="shared" si="4"/>
        <v>0</v>
      </c>
      <c r="F40" s="47">
        <f t="shared" si="4"/>
        <v>243370039</v>
      </c>
      <c r="G40" s="45">
        <f t="shared" si="4"/>
        <v>143856756</v>
      </c>
      <c r="H40" s="46">
        <f t="shared" si="4"/>
        <v>143856756</v>
      </c>
      <c r="I40" s="48">
        <v>-640680521</v>
      </c>
      <c r="J40" s="49">
        <f>+J38+J39</f>
        <v>210987191</v>
      </c>
      <c r="K40" s="45">
        <f>+K38+K39</f>
        <v>432660664</v>
      </c>
      <c r="L40" s="46">
        <f>+L38+L39</f>
        <v>661376310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70679251</v>
      </c>
      <c r="D7" s="19">
        <v>71214789</v>
      </c>
      <c r="E7" s="20">
        <v>81380874</v>
      </c>
      <c r="F7" s="21">
        <v>124297589</v>
      </c>
      <c r="G7" s="19">
        <v>124297589</v>
      </c>
      <c r="H7" s="20">
        <v>124297589</v>
      </c>
      <c r="I7" s="22">
        <v>90598845</v>
      </c>
      <c r="J7" s="23">
        <v>155301949</v>
      </c>
      <c r="K7" s="19">
        <v>170930796</v>
      </c>
      <c r="L7" s="20">
        <v>189546036</v>
      </c>
    </row>
    <row r="8" spans="1:12" x14ac:dyDescent="0.25">
      <c r="A8" s="24" t="s">
        <v>23</v>
      </c>
      <c r="B8" s="18" t="s">
        <v>19</v>
      </c>
      <c r="C8" s="19">
        <v>3077560</v>
      </c>
      <c r="D8" s="19">
        <v>1785441</v>
      </c>
      <c r="E8" s="20">
        <v>2047897</v>
      </c>
      <c r="F8" s="21">
        <v>-5993569</v>
      </c>
      <c r="G8" s="19">
        <v>-5395677</v>
      </c>
      <c r="H8" s="20">
        <v>-5395677</v>
      </c>
      <c r="I8" s="22">
        <v>2567005</v>
      </c>
      <c r="J8" s="23">
        <v>-14893585</v>
      </c>
      <c r="K8" s="19">
        <v>-13297437</v>
      </c>
      <c r="L8" s="20">
        <v>-14391854</v>
      </c>
    </row>
    <row r="9" spans="1:12" x14ac:dyDescent="0.25">
      <c r="A9" s="24" t="s">
        <v>24</v>
      </c>
      <c r="B9" s="18" t="s">
        <v>25</v>
      </c>
      <c r="C9" s="19">
        <v>34379068</v>
      </c>
      <c r="D9" s="19">
        <v>37335548</v>
      </c>
      <c r="E9" s="20">
        <v>42781606</v>
      </c>
      <c r="F9" s="21">
        <v>45305877</v>
      </c>
      <c r="G9" s="19">
        <v>45305877</v>
      </c>
      <c r="H9" s="20">
        <v>45305877</v>
      </c>
      <c r="I9" s="22">
        <v>45305877</v>
      </c>
      <c r="J9" s="23">
        <v>50289522</v>
      </c>
      <c r="K9" s="19">
        <v>54312680</v>
      </c>
      <c r="L9" s="20">
        <v>59200821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15792975</v>
      </c>
      <c r="F10" s="21">
        <v>97292228</v>
      </c>
      <c r="G10" s="19">
        <v>93000408</v>
      </c>
      <c r="H10" s="20">
        <v>93000408</v>
      </c>
      <c r="I10" s="22">
        <v>72060563</v>
      </c>
      <c r="J10" s="23">
        <v>33258552</v>
      </c>
      <c r="K10" s="19">
        <v>66000000</v>
      </c>
      <c r="L10" s="20">
        <v>76000000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2117767</v>
      </c>
      <c r="G11" s="19">
        <v>3197767</v>
      </c>
      <c r="H11" s="20">
        <v>3197767</v>
      </c>
      <c r="I11" s="22">
        <v>0</v>
      </c>
      <c r="J11" s="23">
        <v>5546492</v>
      </c>
      <c r="K11" s="19">
        <v>5689256</v>
      </c>
      <c r="L11" s="20">
        <v>5772164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-44045867</v>
      </c>
      <c r="D14" s="19">
        <v>-46897742</v>
      </c>
      <c r="E14" s="20">
        <v>-87405520</v>
      </c>
      <c r="F14" s="21">
        <v>-104909492</v>
      </c>
      <c r="G14" s="19">
        <v>-106068691</v>
      </c>
      <c r="H14" s="20">
        <v>-106068691</v>
      </c>
      <c r="I14" s="22">
        <v>-73127196</v>
      </c>
      <c r="J14" s="23">
        <v>-131418018</v>
      </c>
      <c r="K14" s="19">
        <v>-123610847</v>
      </c>
      <c r="L14" s="20">
        <v>-132620274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-40492535</v>
      </c>
      <c r="G15" s="19">
        <v>-40492535</v>
      </c>
      <c r="H15" s="20">
        <v>-40492535</v>
      </c>
      <c r="I15" s="22">
        <v>0</v>
      </c>
      <c r="J15" s="23">
        <v>-17437134</v>
      </c>
      <c r="K15" s="19">
        <v>-14469296</v>
      </c>
      <c r="L15" s="20">
        <v>-4402956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64090012</v>
      </c>
      <c r="D17" s="27">
        <f t="shared" ref="D17:L17" si="0">SUM(D6:D16)</f>
        <v>63438036</v>
      </c>
      <c r="E17" s="28">
        <f t="shared" si="0"/>
        <v>54597832</v>
      </c>
      <c r="F17" s="29">
        <f t="shared" si="0"/>
        <v>117617865</v>
      </c>
      <c r="G17" s="27">
        <f t="shared" si="0"/>
        <v>113844738</v>
      </c>
      <c r="H17" s="30">
        <f t="shared" si="0"/>
        <v>113844738</v>
      </c>
      <c r="I17" s="29">
        <f t="shared" si="0"/>
        <v>137405094</v>
      </c>
      <c r="J17" s="31">
        <f t="shared" si="0"/>
        <v>80647778</v>
      </c>
      <c r="K17" s="27">
        <f t="shared" si="0"/>
        <v>145555152</v>
      </c>
      <c r="L17" s="28">
        <f t="shared" si="0"/>
        <v>179103937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-154159006</v>
      </c>
      <c r="D26" s="19">
        <v>-313758401</v>
      </c>
      <c r="E26" s="20">
        <v>-117585447</v>
      </c>
      <c r="F26" s="21">
        <v>-99886666</v>
      </c>
      <c r="G26" s="19">
        <v>-99886665</v>
      </c>
      <c r="H26" s="20">
        <v>-99886665</v>
      </c>
      <c r="I26" s="22">
        <v>-63378056</v>
      </c>
      <c r="J26" s="23">
        <v>-37485290</v>
      </c>
      <c r="K26" s="19">
        <v>-69345000</v>
      </c>
      <c r="L26" s="20">
        <v>-79927943</v>
      </c>
    </row>
    <row r="27" spans="1:12" x14ac:dyDescent="0.25">
      <c r="A27" s="25" t="s">
        <v>39</v>
      </c>
      <c r="B27" s="26" t="s">
        <v>19</v>
      </c>
      <c r="C27" s="27">
        <f>SUM(C21:C26)</f>
        <v>-154159006</v>
      </c>
      <c r="D27" s="27">
        <f t="shared" ref="D27:L27" si="1">SUM(D21:D26)</f>
        <v>-313758401</v>
      </c>
      <c r="E27" s="28">
        <f t="shared" si="1"/>
        <v>-117585447</v>
      </c>
      <c r="F27" s="29">
        <f t="shared" si="1"/>
        <v>-99886666</v>
      </c>
      <c r="G27" s="27">
        <f t="shared" si="1"/>
        <v>-99886665</v>
      </c>
      <c r="H27" s="28">
        <f t="shared" si="1"/>
        <v>-99886665</v>
      </c>
      <c r="I27" s="30">
        <f t="shared" si="1"/>
        <v>-63378056</v>
      </c>
      <c r="J27" s="31">
        <f t="shared" si="1"/>
        <v>-37485290</v>
      </c>
      <c r="K27" s="27">
        <f t="shared" si="1"/>
        <v>-69345000</v>
      </c>
      <c r="L27" s="28">
        <f t="shared" si="1"/>
        <v>-79927943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-90068994</v>
      </c>
      <c r="D38" s="33">
        <f t="shared" ref="D38:L38" si="3">+D17+D27+D36</f>
        <v>-250320365</v>
      </c>
      <c r="E38" s="34">
        <f t="shared" si="3"/>
        <v>-62987615</v>
      </c>
      <c r="F38" s="35">
        <f t="shared" si="3"/>
        <v>17731199</v>
      </c>
      <c r="G38" s="33">
        <f t="shared" si="3"/>
        <v>13958073</v>
      </c>
      <c r="H38" s="34">
        <f t="shared" si="3"/>
        <v>13958073</v>
      </c>
      <c r="I38" s="36">
        <f t="shared" si="3"/>
        <v>74027038</v>
      </c>
      <c r="J38" s="37">
        <f t="shared" si="3"/>
        <v>43162488</v>
      </c>
      <c r="K38" s="33">
        <f t="shared" si="3"/>
        <v>76210152</v>
      </c>
      <c r="L38" s="34">
        <f t="shared" si="3"/>
        <v>99175994</v>
      </c>
    </row>
    <row r="39" spans="1:12" x14ac:dyDescent="0.25">
      <c r="A39" s="24" t="s">
        <v>47</v>
      </c>
      <c r="B39" s="18" t="s">
        <v>48</v>
      </c>
      <c r="C39" s="33">
        <v>-114587503</v>
      </c>
      <c r="D39" s="33">
        <v>-204729795</v>
      </c>
      <c r="E39" s="34">
        <v>-458949741</v>
      </c>
      <c r="F39" s="35">
        <v>0</v>
      </c>
      <c r="G39" s="33">
        <v>0</v>
      </c>
      <c r="H39" s="34">
        <v>0</v>
      </c>
      <c r="I39" s="36">
        <v>-492199906</v>
      </c>
      <c r="J39" s="37">
        <v>0</v>
      </c>
      <c r="K39" s="33">
        <v>43162488</v>
      </c>
      <c r="L39" s="34">
        <v>119372640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-204656497</v>
      </c>
      <c r="D40" s="45">
        <f t="shared" si="4"/>
        <v>-455050160</v>
      </c>
      <c r="E40" s="46">
        <f t="shared" si="4"/>
        <v>-521937356</v>
      </c>
      <c r="F40" s="47">
        <f t="shared" si="4"/>
        <v>17731199</v>
      </c>
      <c r="G40" s="45">
        <f t="shared" si="4"/>
        <v>13958073</v>
      </c>
      <c r="H40" s="46">
        <f t="shared" si="4"/>
        <v>13958073</v>
      </c>
      <c r="I40" s="48">
        <v>-418172868</v>
      </c>
      <c r="J40" s="49">
        <f>+J38+J39</f>
        <v>43162488</v>
      </c>
      <c r="K40" s="45">
        <f>+K38+K39</f>
        <v>119372640</v>
      </c>
      <c r="L40" s="46">
        <f>+L38+L39</f>
        <v>218548634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12916395</v>
      </c>
      <c r="D7" s="19">
        <v>12660718</v>
      </c>
      <c r="E7" s="20">
        <v>12667320</v>
      </c>
      <c r="F7" s="21">
        <v>19431049</v>
      </c>
      <c r="G7" s="19">
        <v>15840529</v>
      </c>
      <c r="H7" s="20">
        <v>15840529</v>
      </c>
      <c r="I7" s="22">
        <v>11281749</v>
      </c>
      <c r="J7" s="23">
        <v>15420228</v>
      </c>
      <c r="K7" s="19">
        <v>16129560</v>
      </c>
      <c r="L7" s="20">
        <v>16871496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20000000</v>
      </c>
      <c r="D10" s="19">
        <v>20000000</v>
      </c>
      <c r="E10" s="20">
        <v>29000000</v>
      </c>
      <c r="F10" s="21">
        <v>26124996</v>
      </c>
      <c r="G10" s="19">
        <v>26125026</v>
      </c>
      <c r="H10" s="20">
        <v>26125026</v>
      </c>
      <c r="I10" s="22">
        <v>35125000</v>
      </c>
      <c r="J10" s="23">
        <v>20000004</v>
      </c>
      <c r="K10" s="19">
        <v>39501000</v>
      </c>
      <c r="L10" s="20">
        <v>42126000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5520245</v>
      </c>
      <c r="H11" s="20">
        <v>5520245</v>
      </c>
      <c r="I11" s="22">
        <v>70426</v>
      </c>
      <c r="J11" s="23">
        <v>576312</v>
      </c>
      <c r="K11" s="19">
        <v>602820</v>
      </c>
      <c r="L11" s="20">
        <v>615360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-13194725</v>
      </c>
      <c r="D14" s="19">
        <v>336493</v>
      </c>
      <c r="E14" s="20">
        <v>-4927251</v>
      </c>
      <c r="F14" s="21">
        <v>-18567084</v>
      </c>
      <c r="G14" s="19">
        <v>-21567084</v>
      </c>
      <c r="H14" s="20">
        <v>-21567084</v>
      </c>
      <c r="I14" s="22">
        <v>-9257537</v>
      </c>
      <c r="J14" s="23">
        <v>-15673440</v>
      </c>
      <c r="K14" s="19">
        <v>-16382928</v>
      </c>
      <c r="L14" s="20">
        <v>-16891872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19721670</v>
      </c>
      <c r="D17" s="27">
        <f t="shared" ref="D17:L17" si="0">SUM(D6:D16)</f>
        <v>32997211</v>
      </c>
      <c r="E17" s="28">
        <f t="shared" si="0"/>
        <v>36740069</v>
      </c>
      <c r="F17" s="29">
        <f t="shared" si="0"/>
        <v>26988961</v>
      </c>
      <c r="G17" s="27">
        <f t="shared" si="0"/>
        <v>25918716</v>
      </c>
      <c r="H17" s="30">
        <f t="shared" si="0"/>
        <v>25918716</v>
      </c>
      <c r="I17" s="29">
        <f t="shared" si="0"/>
        <v>37219638</v>
      </c>
      <c r="J17" s="31">
        <f t="shared" si="0"/>
        <v>20323104</v>
      </c>
      <c r="K17" s="27">
        <f t="shared" si="0"/>
        <v>39850452</v>
      </c>
      <c r="L17" s="28">
        <f t="shared" si="0"/>
        <v>42720984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-27587850</v>
      </c>
      <c r="D26" s="19">
        <v>-8002269</v>
      </c>
      <c r="E26" s="20">
        <v>-4024113</v>
      </c>
      <c r="F26" s="21">
        <v>-28865700</v>
      </c>
      <c r="G26" s="19">
        <v>-34012080</v>
      </c>
      <c r="H26" s="20">
        <v>-34012080</v>
      </c>
      <c r="I26" s="22">
        <v>-21151689</v>
      </c>
      <c r="J26" s="23">
        <v>-29817648</v>
      </c>
      <c r="K26" s="19">
        <v>-39501000</v>
      </c>
      <c r="L26" s="20">
        <v>-42126000</v>
      </c>
    </row>
    <row r="27" spans="1:12" x14ac:dyDescent="0.25">
      <c r="A27" s="25" t="s">
        <v>39</v>
      </c>
      <c r="B27" s="26" t="s">
        <v>19</v>
      </c>
      <c r="C27" s="27">
        <f>SUM(C21:C26)</f>
        <v>-27587850</v>
      </c>
      <c r="D27" s="27">
        <f t="shared" ref="D27:L27" si="1">SUM(D21:D26)</f>
        <v>-8002269</v>
      </c>
      <c r="E27" s="28">
        <f t="shared" si="1"/>
        <v>-4024113</v>
      </c>
      <c r="F27" s="29">
        <f t="shared" si="1"/>
        <v>-28865700</v>
      </c>
      <c r="G27" s="27">
        <f t="shared" si="1"/>
        <v>-34012080</v>
      </c>
      <c r="H27" s="28">
        <f t="shared" si="1"/>
        <v>-34012080</v>
      </c>
      <c r="I27" s="30">
        <f t="shared" si="1"/>
        <v>-21151689</v>
      </c>
      <c r="J27" s="31">
        <f t="shared" si="1"/>
        <v>-29817648</v>
      </c>
      <c r="K27" s="27">
        <f t="shared" si="1"/>
        <v>-39501000</v>
      </c>
      <c r="L27" s="28">
        <f t="shared" si="1"/>
        <v>-42126000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-7866180</v>
      </c>
      <c r="D38" s="33">
        <f t="shared" ref="D38:L38" si="3">+D17+D27+D36</f>
        <v>24994942</v>
      </c>
      <c r="E38" s="34">
        <f t="shared" si="3"/>
        <v>32715956</v>
      </c>
      <c r="F38" s="35">
        <f t="shared" si="3"/>
        <v>-1876739</v>
      </c>
      <c r="G38" s="33">
        <f t="shared" si="3"/>
        <v>-8093364</v>
      </c>
      <c r="H38" s="34">
        <f t="shared" si="3"/>
        <v>-8093364</v>
      </c>
      <c r="I38" s="36">
        <f t="shared" si="3"/>
        <v>16067949</v>
      </c>
      <c r="J38" s="37">
        <f t="shared" si="3"/>
        <v>-9494544</v>
      </c>
      <c r="K38" s="33">
        <f t="shared" si="3"/>
        <v>349452</v>
      </c>
      <c r="L38" s="34">
        <f t="shared" si="3"/>
        <v>594984</v>
      </c>
    </row>
    <row r="39" spans="1:12" x14ac:dyDescent="0.25">
      <c r="A39" s="24" t="s">
        <v>47</v>
      </c>
      <c r="B39" s="18" t="s">
        <v>48</v>
      </c>
      <c r="C39" s="33">
        <v>25456495</v>
      </c>
      <c r="D39" s="33">
        <v>9824434</v>
      </c>
      <c r="E39" s="34">
        <v>20351062</v>
      </c>
      <c r="F39" s="35">
        <v>0</v>
      </c>
      <c r="G39" s="33">
        <v>0</v>
      </c>
      <c r="H39" s="34">
        <v>0</v>
      </c>
      <c r="I39" s="36">
        <v>41052838</v>
      </c>
      <c r="J39" s="37">
        <v>-31050056</v>
      </c>
      <c r="K39" s="33">
        <v>-39316753</v>
      </c>
      <c r="L39" s="34">
        <v>-112999998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17590315</v>
      </c>
      <c r="D40" s="45">
        <f t="shared" si="4"/>
        <v>34819376</v>
      </c>
      <c r="E40" s="46">
        <f t="shared" si="4"/>
        <v>53067018</v>
      </c>
      <c r="F40" s="47">
        <f t="shared" si="4"/>
        <v>-1876739</v>
      </c>
      <c r="G40" s="45">
        <f t="shared" si="4"/>
        <v>-8093364</v>
      </c>
      <c r="H40" s="46">
        <f t="shared" si="4"/>
        <v>-8093364</v>
      </c>
      <c r="I40" s="48">
        <v>57120787</v>
      </c>
      <c r="J40" s="49">
        <f>+J38+J39</f>
        <v>-40544600</v>
      </c>
      <c r="K40" s="45">
        <f>+K38+K39</f>
        <v>-38967301</v>
      </c>
      <c r="L40" s="46">
        <f>+L38+L39</f>
        <v>-112405014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2354686</v>
      </c>
      <c r="D7" s="19">
        <v>7763936</v>
      </c>
      <c r="E7" s="20">
        <v>8504911</v>
      </c>
      <c r="F7" s="21">
        <v>8168877</v>
      </c>
      <c r="G7" s="19">
        <v>7285976</v>
      </c>
      <c r="H7" s="20">
        <v>7285976</v>
      </c>
      <c r="I7" s="22">
        <v>11767490</v>
      </c>
      <c r="J7" s="23">
        <v>9103812</v>
      </c>
      <c r="K7" s="19">
        <v>9513473</v>
      </c>
      <c r="L7" s="20">
        <v>9751310</v>
      </c>
    </row>
    <row r="8" spans="1:12" x14ac:dyDescent="0.25">
      <c r="A8" s="24" t="s">
        <v>23</v>
      </c>
      <c r="B8" s="18" t="s">
        <v>19</v>
      </c>
      <c r="C8" s="19">
        <v>7799</v>
      </c>
      <c r="D8" s="19">
        <v>8173</v>
      </c>
      <c r="E8" s="20">
        <v>10717</v>
      </c>
      <c r="F8" s="21">
        <v>15642</v>
      </c>
      <c r="G8" s="19">
        <v>15642</v>
      </c>
      <c r="H8" s="20">
        <v>15642</v>
      </c>
      <c r="I8" s="22">
        <v>12267</v>
      </c>
      <c r="J8" s="23">
        <v>13305</v>
      </c>
      <c r="K8" s="19">
        <v>13890</v>
      </c>
      <c r="L8" s="20">
        <v>14237</v>
      </c>
    </row>
    <row r="9" spans="1:12" x14ac:dyDescent="0.25">
      <c r="A9" s="24" t="s">
        <v>24</v>
      </c>
      <c r="B9" s="18" t="s">
        <v>25</v>
      </c>
      <c r="C9" s="19">
        <v>-1706</v>
      </c>
      <c r="D9" s="19">
        <v>-980</v>
      </c>
      <c r="E9" s="20">
        <v>-29698</v>
      </c>
      <c r="F9" s="21">
        <v>0</v>
      </c>
      <c r="G9" s="19">
        <v>0</v>
      </c>
      <c r="H9" s="20">
        <v>0</v>
      </c>
      <c r="I9" s="22">
        <v>-841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70000000</v>
      </c>
      <c r="F10" s="21">
        <v>60000000</v>
      </c>
      <c r="G10" s="19">
        <v>60000000</v>
      </c>
      <c r="H10" s="20">
        <v>60000000</v>
      </c>
      <c r="I10" s="22">
        <v>60000000</v>
      </c>
      <c r="J10" s="23">
        <v>181413000</v>
      </c>
      <c r="K10" s="19">
        <v>70482000</v>
      </c>
      <c r="L10" s="20">
        <v>74006000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190422</v>
      </c>
      <c r="K11" s="19">
        <v>198991</v>
      </c>
      <c r="L11" s="20">
        <v>203966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-3603671</v>
      </c>
      <c r="D14" s="19">
        <v>-179055087</v>
      </c>
      <c r="E14" s="20">
        <v>-198724217</v>
      </c>
      <c r="F14" s="21">
        <v>-214260788</v>
      </c>
      <c r="G14" s="19">
        <v>-238048210</v>
      </c>
      <c r="H14" s="20">
        <v>-238048210</v>
      </c>
      <c r="I14" s="22">
        <v>-225192769</v>
      </c>
      <c r="J14" s="23">
        <v>-240475143</v>
      </c>
      <c r="K14" s="19">
        <v>-241698693</v>
      </c>
      <c r="L14" s="20">
        <v>-242657915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-1242892</v>
      </c>
      <c r="D17" s="27">
        <f t="shared" ref="D17:L17" si="0">SUM(D6:D16)</f>
        <v>-171283958</v>
      </c>
      <c r="E17" s="28">
        <f t="shared" si="0"/>
        <v>-120238287</v>
      </c>
      <c r="F17" s="29">
        <f t="shared" si="0"/>
        <v>-146076269</v>
      </c>
      <c r="G17" s="27">
        <f t="shared" si="0"/>
        <v>-170746592</v>
      </c>
      <c r="H17" s="30">
        <f t="shared" si="0"/>
        <v>-170746592</v>
      </c>
      <c r="I17" s="29">
        <f t="shared" si="0"/>
        <v>-153413853</v>
      </c>
      <c r="J17" s="31">
        <f t="shared" si="0"/>
        <v>-49754604</v>
      </c>
      <c r="K17" s="27">
        <f t="shared" si="0"/>
        <v>-161490339</v>
      </c>
      <c r="L17" s="28">
        <f t="shared" si="0"/>
        <v>-158682402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-92839893</v>
      </c>
      <c r="D26" s="19">
        <v>-109791877</v>
      </c>
      <c r="E26" s="20">
        <v>-136834596</v>
      </c>
      <c r="F26" s="21">
        <v>-90137842</v>
      </c>
      <c r="G26" s="19">
        <v>-83494290</v>
      </c>
      <c r="H26" s="20">
        <v>-83494290</v>
      </c>
      <c r="I26" s="22">
        <v>-100493554</v>
      </c>
      <c r="J26" s="23">
        <v>-114916705</v>
      </c>
      <c r="K26" s="19">
        <v>-105216705</v>
      </c>
      <c r="L26" s="20">
        <v>-87740705</v>
      </c>
    </row>
    <row r="27" spans="1:12" x14ac:dyDescent="0.25">
      <c r="A27" s="25" t="s">
        <v>39</v>
      </c>
      <c r="B27" s="26" t="s">
        <v>19</v>
      </c>
      <c r="C27" s="27">
        <f>SUM(C21:C26)</f>
        <v>-92839893</v>
      </c>
      <c r="D27" s="27">
        <f t="shared" ref="D27:L27" si="1">SUM(D21:D26)</f>
        <v>-109791877</v>
      </c>
      <c r="E27" s="28">
        <f t="shared" si="1"/>
        <v>-136834596</v>
      </c>
      <c r="F27" s="29">
        <f t="shared" si="1"/>
        <v>-90137842</v>
      </c>
      <c r="G27" s="27">
        <f t="shared" si="1"/>
        <v>-83494290</v>
      </c>
      <c r="H27" s="28">
        <f t="shared" si="1"/>
        <v>-83494290</v>
      </c>
      <c r="I27" s="30">
        <f t="shared" si="1"/>
        <v>-100493554</v>
      </c>
      <c r="J27" s="31">
        <f t="shared" si="1"/>
        <v>-114916705</v>
      </c>
      <c r="K27" s="27">
        <f t="shared" si="1"/>
        <v>-105216705</v>
      </c>
      <c r="L27" s="28">
        <f t="shared" si="1"/>
        <v>-87740705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-94082785</v>
      </c>
      <c r="D38" s="33">
        <f t="shared" ref="D38:L38" si="3">+D17+D27+D36</f>
        <v>-281075835</v>
      </c>
      <c r="E38" s="34">
        <f t="shared" si="3"/>
        <v>-257072883</v>
      </c>
      <c r="F38" s="35">
        <f t="shared" si="3"/>
        <v>-236214111</v>
      </c>
      <c r="G38" s="33">
        <f t="shared" si="3"/>
        <v>-254240882</v>
      </c>
      <c r="H38" s="34">
        <f t="shared" si="3"/>
        <v>-254240882</v>
      </c>
      <c r="I38" s="36">
        <f t="shared" si="3"/>
        <v>-253907407</v>
      </c>
      <c r="J38" s="37">
        <f t="shared" si="3"/>
        <v>-164671309</v>
      </c>
      <c r="K38" s="33">
        <f t="shared" si="3"/>
        <v>-266707044</v>
      </c>
      <c r="L38" s="34">
        <f t="shared" si="3"/>
        <v>-246423107</v>
      </c>
    </row>
    <row r="39" spans="1:12" x14ac:dyDescent="0.25">
      <c r="A39" s="24" t="s">
        <v>47</v>
      </c>
      <c r="B39" s="18" t="s">
        <v>48</v>
      </c>
      <c r="C39" s="33">
        <v>20783</v>
      </c>
      <c r="D39" s="33">
        <v>-1157006897</v>
      </c>
      <c r="E39" s="34">
        <v>-1419969044</v>
      </c>
      <c r="F39" s="35">
        <v>0</v>
      </c>
      <c r="G39" s="33">
        <v>0</v>
      </c>
      <c r="H39" s="34">
        <v>0</v>
      </c>
      <c r="I39" s="36">
        <v>-1658978769</v>
      </c>
      <c r="J39" s="37">
        <v>0</v>
      </c>
      <c r="K39" s="33">
        <v>-164671309</v>
      </c>
      <c r="L39" s="34">
        <v>-431378351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-94062002</v>
      </c>
      <c r="D40" s="45">
        <f t="shared" si="4"/>
        <v>-1438082732</v>
      </c>
      <c r="E40" s="46">
        <f t="shared" si="4"/>
        <v>-1677041927</v>
      </c>
      <c r="F40" s="47">
        <f t="shared" si="4"/>
        <v>-236214111</v>
      </c>
      <c r="G40" s="45">
        <f t="shared" si="4"/>
        <v>-254240882</v>
      </c>
      <c r="H40" s="46">
        <f t="shared" si="4"/>
        <v>-254240882</v>
      </c>
      <c r="I40" s="48">
        <v>-1912886176</v>
      </c>
      <c r="J40" s="49">
        <f>+J38+J39</f>
        <v>-164671309</v>
      </c>
      <c r="K40" s="45">
        <f>+K38+K39</f>
        <v>-431378353</v>
      </c>
      <c r="L40" s="46">
        <f>+L38+L39</f>
        <v>-677801458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4688035</v>
      </c>
      <c r="D7" s="19">
        <v>3988778</v>
      </c>
      <c r="E7" s="20">
        <v>4025778</v>
      </c>
      <c r="F7" s="21">
        <v>32609146</v>
      </c>
      <c r="G7" s="19">
        <v>32609146</v>
      </c>
      <c r="H7" s="20">
        <v>32609146</v>
      </c>
      <c r="I7" s="22">
        <v>13151537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7800</v>
      </c>
      <c r="D8" s="19">
        <v>19577</v>
      </c>
      <c r="E8" s="20">
        <v>26623</v>
      </c>
      <c r="F8" s="21">
        <v>0</v>
      </c>
      <c r="G8" s="19">
        <v>0</v>
      </c>
      <c r="H8" s="20">
        <v>0</v>
      </c>
      <c r="I8" s="22">
        <v>123685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-11567700</v>
      </c>
      <c r="D14" s="19">
        <v>-37695814</v>
      </c>
      <c r="E14" s="20">
        <v>-36901307</v>
      </c>
      <c r="F14" s="21">
        <v>0</v>
      </c>
      <c r="G14" s="19">
        <v>0</v>
      </c>
      <c r="H14" s="20">
        <v>0</v>
      </c>
      <c r="I14" s="22">
        <v>-38710456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-6871865</v>
      </c>
      <c r="D17" s="27">
        <f t="shared" ref="D17:L17" si="0">SUM(D6:D16)</f>
        <v>-33687459</v>
      </c>
      <c r="E17" s="28">
        <f t="shared" si="0"/>
        <v>-32848906</v>
      </c>
      <c r="F17" s="29">
        <f t="shared" si="0"/>
        <v>32609146</v>
      </c>
      <c r="G17" s="27">
        <f t="shared" si="0"/>
        <v>32609146</v>
      </c>
      <c r="H17" s="30">
        <f t="shared" si="0"/>
        <v>32609146</v>
      </c>
      <c r="I17" s="29">
        <f t="shared" si="0"/>
        <v>-25435234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-24699504</v>
      </c>
      <c r="D26" s="19">
        <v>-53874384</v>
      </c>
      <c r="E26" s="20">
        <v>-31393499</v>
      </c>
      <c r="F26" s="21">
        <v>-46748513</v>
      </c>
      <c r="G26" s="19">
        <v>-46484280</v>
      </c>
      <c r="H26" s="20">
        <v>-46484280</v>
      </c>
      <c r="I26" s="22">
        <v>-43236737</v>
      </c>
      <c r="J26" s="23">
        <v>-55387783</v>
      </c>
      <c r="K26" s="19">
        <v>-47000004</v>
      </c>
      <c r="L26" s="20">
        <v>-33000000</v>
      </c>
    </row>
    <row r="27" spans="1:12" x14ac:dyDescent="0.25">
      <c r="A27" s="25" t="s">
        <v>39</v>
      </c>
      <c r="B27" s="26" t="s">
        <v>19</v>
      </c>
      <c r="C27" s="27">
        <f>SUM(C21:C26)</f>
        <v>-24699504</v>
      </c>
      <c r="D27" s="27">
        <f t="shared" ref="D27:L27" si="1">SUM(D21:D26)</f>
        <v>-53874384</v>
      </c>
      <c r="E27" s="28">
        <f t="shared" si="1"/>
        <v>-31393499</v>
      </c>
      <c r="F27" s="29">
        <f t="shared" si="1"/>
        <v>-46748513</v>
      </c>
      <c r="G27" s="27">
        <f t="shared" si="1"/>
        <v>-46484280</v>
      </c>
      <c r="H27" s="28">
        <f t="shared" si="1"/>
        <v>-46484280</v>
      </c>
      <c r="I27" s="30">
        <f t="shared" si="1"/>
        <v>-43236737</v>
      </c>
      <c r="J27" s="31">
        <f t="shared" si="1"/>
        <v>-55387783</v>
      </c>
      <c r="K27" s="27">
        <f t="shared" si="1"/>
        <v>-47000004</v>
      </c>
      <c r="L27" s="28">
        <f t="shared" si="1"/>
        <v>-33000000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-31571369</v>
      </c>
      <c r="D38" s="33">
        <f t="shared" ref="D38:L38" si="3">+D17+D27+D36</f>
        <v>-87561843</v>
      </c>
      <c r="E38" s="34">
        <f t="shared" si="3"/>
        <v>-64242405</v>
      </c>
      <c r="F38" s="35">
        <f t="shared" si="3"/>
        <v>-14139367</v>
      </c>
      <c r="G38" s="33">
        <f t="shared" si="3"/>
        <v>-13875134</v>
      </c>
      <c r="H38" s="34">
        <f t="shared" si="3"/>
        <v>-13875134</v>
      </c>
      <c r="I38" s="36">
        <f t="shared" si="3"/>
        <v>-68671971</v>
      </c>
      <c r="J38" s="37">
        <f t="shared" si="3"/>
        <v>-55387783</v>
      </c>
      <c r="K38" s="33">
        <f t="shared" si="3"/>
        <v>-47000004</v>
      </c>
      <c r="L38" s="34">
        <f t="shared" si="3"/>
        <v>-33000000</v>
      </c>
    </row>
    <row r="39" spans="1:12" x14ac:dyDescent="0.25">
      <c r="A39" s="24" t="s">
        <v>47</v>
      </c>
      <c r="B39" s="18" t="s">
        <v>48</v>
      </c>
      <c r="C39" s="33">
        <v>52631104</v>
      </c>
      <c r="D39" s="33">
        <v>0</v>
      </c>
      <c r="E39" s="34">
        <v>-86245671</v>
      </c>
      <c r="F39" s="35">
        <v>0</v>
      </c>
      <c r="G39" s="33">
        <v>0</v>
      </c>
      <c r="H39" s="34">
        <v>0</v>
      </c>
      <c r="I39" s="36">
        <v>-156953968</v>
      </c>
      <c r="J39" s="37">
        <v>0</v>
      </c>
      <c r="K39" s="33">
        <v>-55387783</v>
      </c>
      <c r="L39" s="34">
        <v>-102387787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21059735</v>
      </c>
      <c r="D40" s="45">
        <f t="shared" si="4"/>
        <v>-87561843</v>
      </c>
      <c r="E40" s="46">
        <f t="shared" si="4"/>
        <v>-150488076</v>
      </c>
      <c r="F40" s="47">
        <f t="shared" si="4"/>
        <v>-14139367</v>
      </c>
      <c r="G40" s="45">
        <f t="shared" si="4"/>
        <v>-13875134</v>
      </c>
      <c r="H40" s="46">
        <f t="shared" si="4"/>
        <v>-13875134</v>
      </c>
      <c r="I40" s="48">
        <v>-225625939</v>
      </c>
      <c r="J40" s="49">
        <f>+J38+J39</f>
        <v>-55387783</v>
      </c>
      <c r="K40" s="45">
        <f>+K38+K39</f>
        <v>-102387787</v>
      </c>
      <c r="L40" s="46">
        <f>+L38+L39</f>
        <v>-135387787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29400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3000</v>
      </c>
      <c r="D7" s="19">
        <v>172000</v>
      </c>
      <c r="E7" s="20">
        <v>19814532</v>
      </c>
      <c r="F7" s="21">
        <v>68852032</v>
      </c>
      <c r="G7" s="19">
        <v>68852032</v>
      </c>
      <c r="H7" s="20">
        <v>68852032</v>
      </c>
      <c r="I7" s="22">
        <v>43602342</v>
      </c>
      <c r="J7" s="23">
        <v>75247100</v>
      </c>
      <c r="K7" s="19">
        <v>85495550</v>
      </c>
      <c r="L7" s="20">
        <v>97139699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27194</v>
      </c>
      <c r="E8" s="20">
        <v>0</v>
      </c>
      <c r="F8" s="21">
        <v>0</v>
      </c>
      <c r="G8" s="19">
        <v>0</v>
      </c>
      <c r="H8" s="20">
        <v>0</v>
      </c>
      <c r="I8" s="22">
        <v>29560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5100000</v>
      </c>
      <c r="E10" s="20">
        <v>70000000</v>
      </c>
      <c r="F10" s="21">
        <v>79773000</v>
      </c>
      <c r="G10" s="19">
        <v>79773000</v>
      </c>
      <c r="H10" s="20">
        <v>79773000</v>
      </c>
      <c r="I10" s="22">
        <v>47739000</v>
      </c>
      <c r="J10" s="23">
        <v>55763000</v>
      </c>
      <c r="K10" s="19">
        <v>90607000</v>
      </c>
      <c r="L10" s="20">
        <v>93357000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8545333</v>
      </c>
      <c r="K11" s="19">
        <v>1947355</v>
      </c>
      <c r="L11" s="20">
        <v>993150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-7351205</v>
      </c>
      <c r="D14" s="19">
        <v>-10428784</v>
      </c>
      <c r="E14" s="20">
        <v>-26545444</v>
      </c>
      <c r="F14" s="21">
        <v>0</v>
      </c>
      <c r="G14" s="19">
        <v>0</v>
      </c>
      <c r="H14" s="20">
        <v>0</v>
      </c>
      <c r="I14" s="22">
        <v>-11368670</v>
      </c>
      <c r="J14" s="23">
        <v>-40625747</v>
      </c>
      <c r="K14" s="19">
        <v>-44421929</v>
      </c>
      <c r="L14" s="20">
        <v>-45633724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-7318805</v>
      </c>
      <c r="D17" s="27">
        <f t="shared" ref="D17:L17" si="0">SUM(D6:D16)</f>
        <v>-5129590</v>
      </c>
      <c r="E17" s="28">
        <f t="shared" si="0"/>
        <v>63269088</v>
      </c>
      <c r="F17" s="29">
        <f t="shared" si="0"/>
        <v>148625032</v>
      </c>
      <c r="G17" s="27">
        <f t="shared" si="0"/>
        <v>148625032</v>
      </c>
      <c r="H17" s="30">
        <f t="shared" si="0"/>
        <v>148625032</v>
      </c>
      <c r="I17" s="29">
        <f t="shared" si="0"/>
        <v>80002232</v>
      </c>
      <c r="J17" s="31">
        <f t="shared" si="0"/>
        <v>98929686</v>
      </c>
      <c r="K17" s="27">
        <f t="shared" si="0"/>
        <v>133627976</v>
      </c>
      <c r="L17" s="28">
        <f t="shared" si="0"/>
        <v>145856125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-32874558</v>
      </c>
      <c r="D26" s="19">
        <v>-8865100</v>
      </c>
      <c r="E26" s="20">
        <v>-8596701</v>
      </c>
      <c r="F26" s="21">
        <v>-39473043</v>
      </c>
      <c r="G26" s="19">
        <v>-39473043</v>
      </c>
      <c r="H26" s="20">
        <v>-39473043</v>
      </c>
      <c r="I26" s="22">
        <v>-13624092</v>
      </c>
      <c r="J26" s="23">
        <v>-13307980</v>
      </c>
      <c r="K26" s="19">
        <v>-37705082</v>
      </c>
      <c r="L26" s="20">
        <v>-38053002</v>
      </c>
    </row>
    <row r="27" spans="1:12" x14ac:dyDescent="0.25">
      <c r="A27" s="25" t="s">
        <v>39</v>
      </c>
      <c r="B27" s="26" t="s">
        <v>19</v>
      </c>
      <c r="C27" s="27">
        <f>SUM(C21:C26)</f>
        <v>-32874558</v>
      </c>
      <c r="D27" s="27">
        <f t="shared" ref="D27:L27" si="1">SUM(D21:D26)</f>
        <v>-8865100</v>
      </c>
      <c r="E27" s="28">
        <f t="shared" si="1"/>
        <v>-8596701</v>
      </c>
      <c r="F27" s="29">
        <f t="shared" si="1"/>
        <v>-39473043</v>
      </c>
      <c r="G27" s="27">
        <f t="shared" si="1"/>
        <v>-39473043</v>
      </c>
      <c r="H27" s="28">
        <f t="shared" si="1"/>
        <v>-39473043</v>
      </c>
      <c r="I27" s="30">
        <f t="shared" si="1"/>
        <v>-13624092</v>
      </c>
      <c r="J27" s="31">
        <f t="shared" si="1"/>
        <v>-13307980</v>
      </c>
      <c r="K27" s="27">
        <f t="shared" si="1"/>
        <v>-37705082</v>
      </c>
      <c r="L27" s="28">
        <f t="shared" si="1"/>
        <v>-38053002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-40193363</v>
      </c>
      <c r="D38" s="33">
        <f t="shared" ref="D38:L38" si="3">+D17+D27+D36</f>
        <v>-13994690</v>
      </c>
      <c r="E38" s="34">
        <f t="shared" si="3"/>
        <v>54672387</v>
      </c>
      <c r="F38" s="35">
        <f t="shared" si="3"/>
        <v>109151989</v>
      </c>
      <c r="G38" s="33">
        <f t="shared" si="3"/>
        <v>109151989</v>
      </c>
      <c r="H38" s="34">
        <f t="shared" si="3"/>
        <v>109151989</v>
      </c>
      <c r="I38" s="36">
        <f t="shared" si="3"/>
        <v>66378140</v>
      </c>
      <c r="J38" s="37">
        <f t="shared" si="3"/>
        <v>85621706</v>
      </c>
      <c r="K38" s="33">
        <f t="shared" si="3"/>
        <v>95922894</v>
      </c>
      <c r="L38" s="34">
        <f t="shared" si="3"/>
        <v>107803123</v>
      </c>
    </row>
    <row r="39" spans="1:12" x14ac:dyDescent="0.25">
      <c r="A39" s="24" t="s">
        <v>47</v>
      </c>
      <c r="B39" s="18" t="s">
        <v>48</v>
      </c>
      <c r="C39" s="33">
        <v>25497251</v>
      </c>
      <c r="D39" s="33">
        <v>61989025</v>
      </c>
      <c r="E39" s="34">
        <v>131165977</v>
      </c>
      <c r="F39" s="35">
        <v>131165977</v>
      </c>
      <c r="G39" s="33">
        <v>131165977</v>
      </c>
      <c r="H39" s="34">
        <v>131165977</v>
      </c>
      <c r="I39" s="36">
        <v>250400153</v>
      </c>
      <c r="J39" s="37">
        <v>250400153</v>
      </c>
      <c r="K39" s="33">
        <v>250400153</v>
      </c>
      <c r="L39" s="34">
        <v>250400153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-14696112</v>
      </c>
      <c r="D40" s="45">
        <f t="shared" si="4"/>
        <v>47994335</v>
      </c>
      <c r="E40" s="46">
        <f t="shared" si="4"/>
        <v>185838364</v>
      </c>
      <c r="F40" s="47">
        <f t="shared" si="4"/>
        <v>240317966</v>
      </c>
      <c r="G40" s="45">
        <f t="shared" si="4"/>
        <v>240317966</v>
      </c>
      <c r="H40" s="46">
        <f t="shared" si="4"/>
        <v>240317966</v>
      </c>
      <c r="I40" s="48">
        <v>316778293</v>
      </c>
      <c r="J40" s="49">
        <f>+J38+J39</f>
        <v>336021859</v>
      </c>
      <c r="K40" s="45">
        <f>+K38+K39</f>
        <v>346323047</v>
      </c>
      <c r="L40" s="46">
        <f>+L38+L39</f>
        <v>358203276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1465018</v>
      </c>
      <c r="E7" s="20">
        <v>1859265</v>
      </c>
      <c r="F7" s="21">
        <v>28286023</v>
      </c>
      <c r="G7" s="19">
        <v>28286023</v>
      </c>
      <c r="H7" s="20">
        <v>28286023</v>
      </c>
      <c r="I7" s="22">
        <v>10401855</v>
      </c>
      <c r="J7" s="23">
        <v>28285987</v>
      </c>
      <c r="K7" s="19">
        <v>29417464</v>
      </c>
      <c r="L7" s="20">
        <v>30888338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490851000</v>
      </c>
      <c r="E10" s="20">
        <v>476546136</v>
      </c>
      <c r="F10" s="21">
        <v>527117000</v>
      </c>
      <c r="G10" s="19">
        <v>527117000</v>
      </c>
      <c r="H10" s="20">
        <v>527117000</v>
      </c>
      <c r="I10" s="22">
        <v>2434748272</v>
      </c>
      <c r="J10" s="23">
        <v>64428000</v>
      </c>
      <c r="K10" s="19">
        <v>67005120</v>
      </c>
      <c r="L10" s="20">
        <v>70355376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-263044627</v>
      </c>
      <c r="G14" s="19">
        <v>-277452392</v>
      </c>
      <c r="H14" s="20">
        <v>-277452392</v>
      </c>
      <c r="I14" s="22">
        <v>0</v>
      </c>
      <c r="J14" s="23">
        <v>-287912027</v>
      </c>
      <c r="K14" s="19">
        <v>-299428510</v>
      </c>
      <c r="L14" s="20">
        <v>-314399935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492316018</v>
      </c>
      <c r="E17" s="28">
        <f t="shared" si="0"/>
        <v>478405401</v>
      </c>
      <c r="F17" s="29">
        <f t="shared" si="0"/>
        <v>292358396</v>
      </c>
      <c r="G17" s="27">
        <f t="shared" si="0"/>
        <v>277950631</v>
      </c>
      <c r="H17" s="30">
        <f t="shared" si="0"/>
        <v>277950631</v>
      </c>
      <c r="I17" s="29">
        <f t="shared" si="0"/>
        <v>2445150127</v>
      </c>
      <c r="J17" s="31">
        <f t="shared" si="0"/>
        <v>-195198040</v>
      </c>
      <c r="K17" s="27">
        <f t="shared" si="0"/>
        <v>-203005926</v>
      </c>
      <c r="L17" s="28">
        <f t="shared" si="0"/>
        <v>-213156221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-275799900</v>
      </c>
      <c r="G26" s="19">
        <v>-260255989</v>
      </c>
      <c r="H26" s="20">
        <v>-260255989</v>
      </c>
      <c r="I26" s="22">
        <v>0</v>
      </c>
      <c r="J26" s="23">
        <v>-228540175</v>
      </c>
      <c r="K26" s="19">
        <v>-234356588</v>
      </c>
      <c r="L26" s="20">
        <v>-253029153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-275799900</v>
      </c>
      <c r="G27" s="27">
        <f t="shared" si="1"/>
        <v>-260255989</v>
      </c>
      <c r="H27" s="28">
        <f t="shared" si="1"/>
        <v>-260255989</v>
      </c>
      <c r="I27" s="30">
        <f t="shared" si="1"/>
        <v>0</v>
      </c>
      <c r="J27" s="31">
        <f t="shared" si="1"/>
        <v>-228540175</v>
      </c>
      <c r="K27" s="27">
        <f t="shared" si="1"/>
        <v>-234356588</v>
      </c>
      <c r="L27" s="28">
        <f t="shared" si="1"/>
        <v>-253029153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492316018</v>
      </c>
      <c r="E38" s="34">
        <f t="shared" si="3"/>
        <v>478405401</v>
      </c>
      <c r="F38" s="35">
        <f t="shared" si="3"/>
        <v>16558496</v>
      </c>
      <c r="G38" s="33">
        <f t="shared" si="3"/>
        <v>17694642</v>
      </c>
      <c r="H38" s="34">
        <f t="shared" si="3"/>
        <v>17694642</v>
      </c>
      <c r="I38" s="36">
        <f t="shared" si="3"/>
        <v>2445150127</v>
      </c>
      <c r="J38" s="37">
        <f t="shared" si="3"/>
        <v>-423738215</v>
      </c>
      <c r="K38" s="33">
        <f t="shared" si="3"/>
        <v>-437362514</v>
      </c>
      <c r="L38" s="34">
        <f t="shared" si="3"/>
        <v>-466185374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492316018</v>
      </c>
      <c r="E40" s="46">
        <f t="shared" si="4"/>
        <v>478405401</v>
      </c>
      <c r="F40" s="47">
        <f t="shared" si="4"/>
        <v>16558496</v>
      </c>
      <c r="G40" s="45">
        <f t="shared" si="4"/>
        <v>17694642</v>
      </c>
      <c r="H40" s="46">
        <f t="shared" si="4"/>
        <v>17694642</v>
      </c>
      <c r="I40" s="48">
        <v>503707290</v>
      </c>
      <c r="J40" s="49">
        <f>+J38+J39</f>
        <v>-423738215</v>
      </c>
      <c r="K40" s="45">
        <f>+K38+K39</f>
        <v>-437362514</v>
      </c>
      <c r="L40" s="46">
        <f>+L38+L39</f>
        <v>-466185374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-25671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-25671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-25671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29400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779395974</v>
      </c>
      <c r="D7" s="19">
        <v>889192731</v>
      </c>
      <c r="E7" s="20">
        <v>633667604</v>
      </c>
      <c r="F7" s="21">
        <v>1838294591</v>
      </c>
      <c r="G7" s="19">
        <v>1776853647</v>
      </c>
      <c r="H7" s="20">
        <v>1776853647</v>
      </c>
      <c r="I7" s="22">
        <v>986320886</v>
      </c>
      <c r="J7" s="23">
        <v>1885537017</v>
      </c>
      <c r="K7" s="19">
        <v>1798319330</v>
      </c>
      <c r="L7" s="20">
        <v>1888981388</v>
      </c>
    </row>
    <row r="8" spans="1:12" x14ac:dyDescent="0.25">
      <c r="A8" s="24" t="s">
        <v>23</v>
      </c>
      <c r="B8" s="18" t="s">
        <v>19</v>
      </c>
      <c r="C8" s="19">
        <v>40596751</v>
      </c>
      <c r="D8" s="19">
        <v>1848616</v>
      </c>
      <c r="E8" s="20">
        <v>2085237</v>
      </c>
      <c r="F8" s="21">
        <v>45128963</v>
      </c>
      <c r="G8" s="19">
        <v>46485545</v>
      </c>
      <c r="H8" s="20">
        <v>46485545</v>
      </c>
      <c r="I8" s="22">
        <v>2880083</v>
      </c>
      <c r="J8" s="23">
        <v>9320499</v>
      </c>
      <c r="K8" s="19">
        <v>8492879</v>
      </c>
      <c r="L8" s="20">
        <v>6276172</v>
      </c>
    </row>
    <row r="9" spans="1:12" x14ac:dyDescent="0.25">
      <c r="A9" s="24" t="s">
        <v>24</v>
      </c>
      <c r="B9" s="18" t="s">
        <v>25</v>
      </c>
      <c r="C9" s="19">
        <v>57943233</v>
      </c>
      <c r="D9" s="19">
        <v>40303769</v>
      </c>
      <c r="E9" s="20">
        <v>46083787</v>
      </c>
      <c r="F9" s="21">
        <v>157389418</v>
      </c>
      <c r="G9" s="19">
        <v>157389418</v>
      </c>
      <c r="H9" s="20">
        <v>157389418</v>
      </c>
      <c r="I9" s="22">
        <v>111860597</v>
      </c>
      <c r="J9" s="23">
        <v>183670978</v>
      </c>
      <c r="K9" s="19">
        <v>189721852</v>
      </c>
      <c r="L9" s="20">
        <v>200637004</v>
      </c>
    </row>
    <row r="10" spans="1:12" x14ac:dyDescent="0.25">
      <c r="A10" s="24" t="s">
        <v>26</v>
      </c>
      <c r="B10" s="18" t="s">
        <v>25</v>
      </c>
      <c r="C10" s="19">
        <v>156000000</v>
      </c>
      <c r="D10" s="19">
        <v>570388344</v>
      </c>
      <c r="E10" s="20">
        <v>706339111</v>
      </c>
      <c r="F10" s="21">
        <v>957938961</v>
      </c>
      <c r="G10" s="19">
        <v>972480671</v>
      </c>
      <c r="H10" s="20">
        <v>972480671</v>
      </c>
      <c r="I10" s="22">
        <v>2731694954</v>
      </c>
      <c r="J10" s="23">
        <v>559157556</v>
      </c>
      <c r="K10" s="19">
        <v>497334120</v>
      </c>
      <c r="L10" s="20">
        <v>484495376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7420542</v>
      </c>
      <c r="G11" s="19">
        <v>14020787</v>
      </c>
      <c r="H11" s="20">
        <v>14020787</v>
      </c>
      <c r="I11" s="22">
        <v>357398</v>
      </c>
      <c r="J11" s="23">
        <v>53553372</v>
      </c>
      <c r="K11" s="19">
        <v>48890960</v>
      </c>
      <c r="L11" s="20">
        <v>49117680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-880815154</v>
      </c>
      <c r="D14" s="19">
        <v>-982813620</v>
      </c>
      <c r="E14" s="20">
        <v>-950699214</v>
      </c>
      <c r="F14" s="21">
        <v>-1892774061</v>
      </c>
      <c r="G14" s="19">
        <v>-1927072489</v>
      </c>
      <c r="H14" s="20">
        <v>-1927072489</v>
      </c>
      <c r="I14" s="22">
        <v>-1571350312</v>
      </c>
      <c r="J14" s="23">
        <v>-2032466891</v>
      </c>
      <c r="K14" s="19">
        <v>-2387879024</v>
      </c>
      <c r="L14" s="20">
        <v>-2138064968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-42497535</v>
      </c>
      <c r="G15" s="19">
        <v>-42497535</v>
      </c>
      <c r="H15" s="20">
        <v>-42497535</v>
      </c>
      <c r="I15" s="22">
        <v>0</v>
      </c>
      <c r="J15" s="23">
        <v>-60942354</v>
      </c>
      <c r="K15" s="19">
        <v>-60977251</v>
      </c>
      <c r="L15" s="20">
        <v>-48908547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153150204</v>
      </c>
      <c r="D17" s="27">
        <f t="shared" ref="D17:L17" si="0">SUM(D6:D16)</f>
        <v>518919840</v>
      </c>
      <c r="E17" s="28">
        <f t="shared" si="0"/>
        <v>437476525</v>
      </c>
      <c r="F17" s="29">
        <f t="shared" si="0"/>
        <v>1070900879</v>
      </c>
      <c r="G17" s="27">
        <f t="shared" si="0"/>
        <v>997660044</v>
      </c>
      <c r="H17" s="30">
        <f t="shared" si="0"/>
        <v>997660044</v>
      </c>
      <c r="I17" s="29">
        <f t="shared" si="0"/>
        <v>2261763606</v>
      </c>
      <c r="J17" s="31">
        <f t="shared" si="0"/>
        <v>597830177</v>
      </c>
      <c r="K17" s="27">
        <f t="shared" si="0"/>
        <v>93902866</v>
      </c>
      <c r="L17" s="28">
        <f t="shared" si="0"/>
        <v>442534105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-480947730</v>
      </c>
      <c r="D26" s="19">
        <v>-616257938</v>
      </c>
      <c r="E26" s="20">
        <v>-401503687</v>
      </c>
      <c r="F26" s="21">
        <v>-775270470</v>
      </c>
      <c r="G26" s="19">
        <v>-758457654</v>
      </c>
      <c r="H26" s="20">
        <v>-758457654</v>
      </c>
      <c r="I26" s="22">
        <v>-406400017</v>
      </c>
      <c r="J26" s="23">
        <v>-829838639</v>
      </c>
      <c r="K26" s="19">
        <v>-848982499</v>
      </c>
      <c r="L26" s="20">
        <v>-776572145</v>
      </c>
    </row>
    <row r="27" spans="1:12" x14ac:dyDescent="0.25">
      <c r="A27" s="25" t="s">
        <v>39</v>
      </c>
      <c r="B27" s="26" t="s">
        <v>19</v>
      </c>
      <c r="C27" s="27">
        <f>SUM(C21:C26)</f>
        <v>-480947730</v>
      </c>
      <c r="D27" s="27">
        <f t="shared" ref="D27:L27" si="1">SUM(D21:D26)</f>
        <v>-616257938</v>
      </c>
      <c r="E27" s="28">
        <f t="shared" si="1"/>
        <v>-401503687</v>
      </c>
      <c r="F27" s="29">
        <f t="shared" si="1"/>
        <v>-775270470</v>
      </c>
      <c r="G27" s="27">
        <f t="shared" si="1"/>
        <v>-758457654</v>
      </c>
      <c r="H27" s="28">
        <f t="shared" si="1"/>
        <v>-758457654</v>
      </c>
      <c r="I27" s="30">
        <f t="shared" si="1"/>
        <v>-406400017</v>
      </c>
      <c r="J27" s="31">
        <f t="shared" si="1"/>
        <v>-829838639</v>
      </c>
      <c r="K27" s="27">
        <f t="shared" si="1"/>
        <v>-848982499</v>
      </c>
      <c r="L27" s="28">
        <f t="shared" si="1"/>
        <v>-776572145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-327797526</v>
      </c>
      <c r="D38" s="33">
        <f t="shared" ref="D38:L38" si="3">+D17+D27+D36</f>
        <v>-97338098</v>
      </c>
      <c r="E38" s="34">
        <f t="shared" si="3"/>
        <v>35972838</v>
      </c>
      <c r="F38" s="35">
        <f t="shared" si="3"/>
        <v>295630409</v>
      </c>
      <c r="G38" s="33">
        <f t="shared" si="3"/>
        <v>239202390</v>
      </c>
      <c r="H38" s="34">
        <f t="shared" si="3"/>
        <v>239202390</v>
      </c>
      <c r="I38" s="36">
        <f t="shared" si="3"/>
        <v>1855363589</v>
      </c>
      <c r="J38" s="37">
        <f t="shared" si="3"/>
        <v>-232008462</v>
      </c>
      <c r="K38" s="33">
        <f t="shared" si="3"/>
        <v>-755079633</v>
      </c>
      <c r="L38" s="34">
        <f t="shared" si="3"/>
        <v>-334038040</v>
      </c>
    </row>
    <row r="39" spans="1:12" x14ac:dyDescent="0.25">
      <c r="A39" s="24" t="s">
        <v>47</v>
      </c>
      <c r="B39" s="18" t="s">
        <v>48</v>
      </c>
      <c r="C39" s="33">
        <v>156816176</v>
      </c>
      <c r="D39" s="33">
        <v>-1076116574</v>
      </c>
      <c r="E39" s="34">
        <v>-1375550172</v>
      </c>
      <c r="F39" s="35">
        <v>117352257</v>
      </c>
      <c r="G39" s="33">
        <v>96517203</v>
      </c>
      <c r="H39" s="34">
        <v>96517203</v>
      </c>
      <c r="I39" s="36">
        <v>-2153340100</v>
      </c>
      <c r="J39" s="37">
        <v>142716143</v>
      </c>
      <c r="K39" s="33">
        <v>160001331</v>
      </c>
      <c r="L39" s="34">
        <v>-75452384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-170981350</v>
      </c>
      <c r="D40" s="45">
        <f t="shared" si="4"/>
        <v>-1173454672</v>
      </c>
      <c r="E40" s="46">
        <f t="shared" si="4"/>
        <v>-1339577334</v>
      </c>
      <c r="F40" s="47">
        <f t="shared" si="4"/>
        <v>412982666</v>
      </c>
      <c r="G40" s="45">
        <f t="shared" si="4"/>
        <v>335719593</v>
      </c>
      <c r="H40" s="46">
        <f t="shared" si="4"/>
        <v>335719593</v>
      </c>
      <c r="I40" s="48">
        <v>-2239393677</v>
      </c>
      <c r="J40" s="49">
        <f>+J38+J39</f>
        <v>-89292319</v>
      </c>
      <c r="K40" s="45">
        <f>+K38+K39</f>
        <v>-595078302</v>
      </c>
      <c r="L40" s="46">
        <f>+L38+L39</f>
        <v>-409490424</v>
      </c>
    </row>
    <row r="41" spans="1:12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1A2121-CC80-42CB-8FAE-10145D6C9723}"/>
</file>

<file path=customXml/itemProps2.xml><?xml version="1.0" encoding="utf-8"?>
<ds:datastoreItem xmlns:ds="http://schemas.openxmlformats.org/officeDocument/2006/customXml" ds:itemID="{6E2344F1-063E-4BA4-86C6-89E82D9521D1}"/>
</file>

<file path=customXml/itemProps3.xml><?xml version="1.0" encoding="utf-8"?>
<ds:datastoreItem xmlns:ds="http://schemas.openxmlformats.org/officeDocument/2006/customXml" ds:itemID="{B9F9F222-36DC-4444-8EE9-C933B4A6F1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2025-11-17T08:43:28Z</dcterms:created>
  <dcterms:modified xsi:type="dcterms:W3CDTF">2025-11-17T08:44:20Z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